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6 года\2. Уточнение бюджета\3 уточнение от 18.06.2026\"/>
    </mc:Choice>
  </mc:AlternateContent>
  <xr:revisionPtr revIDLastSave="0" documentId="13_ncr:1_{185A6E16-5339-4D36-BFB1-C1A4AD4D45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года'!$A$18:$F$691</definedName>
    <definedName name="_xlnm.Print_Titles" localSheetId="0">'Все года'!$16:$17</definedName>
    <definedName name="_xlnm.Print_Area" localSheetId="0">'Все года'!$A$1:$F$696</definedName>
  </definedNames>
  <calcPr calcId="191029"/>
</workbook>
</file>

<file path=xl/calcChain.xml><?xml version="1.0" encoding="utf-8"?>
<calcChain xmlns="http://schemas.openxmlformats.org/spreadsheetml/2006/main">
  <c r="D474" i="1" l="1"/>
  <c r="D564" i="1" l="1"/>
  <c r="D588" i="1"/>
  <c r="E610" i="1" l="1"/>
  <c r="F610" i="1"/>
  <c r="D610" i="1"/>
  <c r="F570" i="1"/>
  <c r="E570" i="1"/>
  <c r="D570" i="1"/>
  <c r="E44" i="1"/>
  <c r="F44" i="1"/>
  <c r="D44" i="1"/>
  <c r="F480" i="1" l="1"/>
  <c r="E480" i="1"/>
  <c r="D480" i="1"/>
  <c r="F598" i="1" l="1"/>
  <c r="F597" i="1" s="1"/>
  <c r="E598" i="1"/>
  <c r="E597" i="1" s="1"/>
  <c r="D598" i="1"/>
  <c r="D597" i="1" s="1"/>
  <c r="E617" i="1" l="1"/>
  <c r="D617" i="1"/>
  <c r="F622" i="1"/>
  <c r="F621" i="1" s="1"/>
  <c r="E622" i="1"/>
  <c r="E621" i="1" s="1"/>
  <c r="D622" i="1"/>
  <c r="D621" i="1" s="1"/>
  <c r="F681" i="1" l="1"/>
  <c r="E681" i="1"/>
  <c r="D681" i="1"/>
  <c r="F615" i="1"/>
  <c r="F614" i="1" s="1"/>
  <c r="E615" i="1"/>
  <c r="E614" i="1" s="1"/>
  <c r="D615" i="1"/>
  <c r="D614" i="1" s="1"/>
  <c r="F392" i="1"/>
  <c r="F391" i="1" s="1"/>
  <c r="E392" i="1"/>
  <c r="E391" i="1" s="1"/>
  <c r="D392" i="1"/>
  <c r="D391" i="1" s="1"/>
  <c r="F376" i="1"/>
  <c r="F375" i="1" s="1"/>
  <c r="E376" i="1"/>
  <c r="E375" i="1" s="1"/>
  <c r="D376" i="1"/>
  <c r="D375" i="1" s="1"/>
  <c r="F372" i="1"/>
  <c r="F371" i="1" s="1"/>
  <c r="E372" i="1"/>
  <c r="E371" i="1" s="1"/>
  <c r="D372" i="1"/>
  <c r="D371" i="1" s="1"/>
  <c r="F369" i="1"/>
  <c r="F368" i="1" s="1"/>
  <c r="E369" i="1"/>
  <c r="E368" i="1" s="1"/>
  <c r="D369" i="1"/>
  <c r="D368" i="1" s="1"/>
  <c r="F326" i="1"/>
  <c r="E326" i="1"/>
  <c r="D326" i="1"/>
  <c r="D314" i="1"/>
  <c r="F314" i="1"/>
  <c r="E314" i="1"/>
  <c r="F307" i="1"/>
  <c r="F306" i="1" s="1"/>
  <c r="E307" i="1"/>
  <c r="E306" i="1" s="1"/>
  <c r="D307" i="1"/>
  <c r="D306" i="1" s="1"/>
  <c r="F297" i="1"/>
  <c r="E297" i="1"/>
  <c r="D297" i="1"/>
  <c r="F286" i="1"/>
  <c r="E286" i="1"/>
  <c r="D286" i="1"/>
  <c r="F226" i="1"/>
  <c r="E226" i="1"/>
  <c r="D226" i="1"/>
  <c r="F222" i="1"/>
  <c r="E222" i="1"/>
  <c r="D222" i="1"/>
  <c r="F79" i="1"/>
  <c r="F78" i="1" s="1"/>
  <c r="E79" i="1"/>
  <c r="E78" i="1" s="1"/>
  <c r="D79" i="1"/>
  <c r="D78" i="1" s="1"/>
  <c r="F67" i="1"/>
  <c r="E67" i="1"/>
  <c r="D67" i="1"/>
  <c r="D60" i="1"/>
  <c r="F60" i="1"/>
  <c r="E60" i="1"/>
  <c r="F29" i="1"/>
  <c r="E29" i="1"/>
  <c r="D29" i="1"/>
  <c r="F27" i="1"/>
  <c r="E27" i="1"/>
  <c r="D27" i="1"/>
  <c r="F23" i="1"/>
  <c r="E23" i="1"/>
  <c r="D23" i="1"/>
  <c r="F379" i="1" l="1"/>
  <c r="F378" i="1" s="1"/>
  <c r="E379" i="1"/>
  <c r="E378" i="1" s="1"/>
  <c r="D379" i="1"/>
  <c r="D378" i="1" s="1"/>
  <c r="F243" i="1" l="1"/>
  <c r="F242" i="1" s="1"/>
  <c r="E243" i="1"/>
  <c r="E242" i="1" s="1"/>
  <c r="D243" i="1"/>
  <c r="D242" i="1" s="1"/>
  <c r="F224" i="1"/>
  <c r="F221" i="1" s="1"/>
  <c r="E224" i="1"/>
  <c r="E221" i="1" s="1"/>
  <c r="D224" i="1"/>
  <c r="D221" i="1" s="1"/>
  <c r="E142" i="1" l="1"/>
  <c r="F142" i="1"/>
  <c r="D142" i="1"/>
  <c r="F110" i="1" l="1"/>
  <c r="E110" i="1"/>
  <c r="D110" i="1"/>
  <c r="F92" i="1"/>
  <c r="E92" i="1"/>
  <c r="D92" i="1"/>
  <c r="F62" i="1"/>
  <c r="E62" i="1"/>
  <c r="D62" i="1"/>
  <c r="F469" i="1" l="1"/>
  <c r="E469" i="1"/>
  <c r="D469" i="1"/>
  <c r="F87" i="1" l="1"/>
  <c r="F49" i="1"/>
  <c r="F48" i="1" s="1"/>
  <c r="E49" i="1"/>
  <c r="E48" i="1" s="1"/>
  <c r="D49" i="1"/>
  <c r="D48" i="1" s="1"/>
  <c r="E43" i="1"/>
  <c r="F43" i="1"/>
  <c r="D43" i="1"/>
  <c r="F52" i="1"/>
  <c r="F51" i="1" s="1"/>
  <c r="E52" i="1"/>
  <c r="E51" i="1" s="1"/>
  <c r="D52" i="1"/>
  <c r="D51" i="1" s="1"/>
  <c r="F690" i="1"/>
  <c r="E690" i="1"/>
  <c r="F688" i="1"/>
  <c r="E688" i="1"/>
  <c r="F686" i="1"/>
  <c r="E686" i="1"/>
  <c r="F683" i="1"/>
  <c r="E683" i="1"/>
  <c r="F676" i="1"/>
  <c r="E676" i="1"/>
  <c r="F669" i="1"/>
  <c r="F668" i="1" s="1"/>
  <c r="E669" i="1"/>
  <c r="E668" i="1" s="1"/>
  <c r="F666" i="1"/>
  <c r="E666" i="1"/>
  <c r="F662" i="1"/>
  <c r="E662" i="1"/>
  <c r="F660" i="1"/>
  <c r="E660" i="1"/>
  <c r="F656" i="1"/>
  <c r="E656" i="1"/>
  <c r="F649" i="1"/>
  <c r="F648" i="1" s="1"/>
  <c r="F647" i="1" s="1"/>
  <c r="F646" i="1" s="1"/>
  <c r="E649" i="1"/>
  <c r="E648" i="1" s="1"/>
  <c r="E647" i="1" s="1"/>
  <c r="E646" i="1" s="1"/>
  <c r="F644" i="1"/>
  <c r="F643" i="1" s="1"/>
  <c r="E644" i="1"/>
  <c r="E643" i="1" s="1"/>
  <c r="F641" i="1"/>
  <c r="F640" i="1" s="1"/>
  <c r="E641" i="1"/>
  <c r="E640" i="1" s="1"/>
  <c r="F638" i="1"/>
  <c r="F637" i="1" s="1"/>
  <c r="E638" i="1"/>
  <c r="E637" i="1" s="1"/>
  <c r="F635" i="1"/>
  <c r="F634" i="1" s="1"/>
  <c r="E635" i="1"/>
  <c r="E634" i="1" s="1"/>
  <c r="F630" i="1"/>
  <c r="F629" i="1" s="1"/>
  <c r="E630" i="1"/>
  <c r="E629" i="1" s="1"/>
  <c r="F627" i="1"/>
  <c r="F626" i="1" s="1"/>
  <c r="E627" i="1"/>
  <c r="E626" i="1" s="1"/>
  <c r="F612" i="1"/>
  <c r="F609" i="1" s="1"/>
  <c r="E612" i="1"/>
  <c r="E609" i="1" s="1"/>
  <c r="F603" i="1"/>
  <c r="F602" i="1" s="1"/>
  <c r="E603" i="1"/>
  <c r="E602" i="1" s="1"/>
  <c r="F595" i="1"/>
  <c r="F594" i="1" s="1"/>
  <c r="E595" i="1"/>
  <c r="E594" i="1" s="1"/>
  <c r="F592" i="1"/>
  <c r="E592" i="1"/>
  <c r="F590" i="1"/>
  <c r="E590" i="1"/>
  <c r="F587" i="1"/>
  <c r="F586" i="1" s="1"/>
  <c r="E587" i="1"/>
  <c r="E586" i="1" s="1"/>
  <c r="F582" i="1"/>
  <c r="F581" i="1" s="1"/>
  <c r="E582" i="1"/>
  <c r="E581" i="1" s="1"/>
  <c r="F579" i="1"/>
  <c r="F578" i="1" s="1"/>
  <c r="E579" i="1"/>
  <c r="E578" i="1" s="1"/>
  <c r="F576" i="1"/>
  <c r="F575" i="1" s="1"/>
  <c r="E576" i="1"/>
  <c r="E575" i="1" s="1"/>
  <c r="F573" i="1"/>
  <c r="F572" i="1" s="1"/>
  <c r="E573" i="1"/>
  <c r="E572" i="1" s="1"/>
  <c r="F568" i="1"/>
  <c r="F567" i="1" s="1"/>
  <c r="E568" i="1"/>
  <c r="E567" i="1" s="1"/>
  <c r="F565" i="1"/>
  <c r="E565" i="1"/>
  <c r="F563" i="1"/>
  <c r="E563" i="1"/>
  <c r="F558" i="1"/>
  <c r="F557" i="1" s="1"/>
  <c r="F556" i="1" s="1"/>
  <c r="E558" i="1"/>
  <c r="E557" i="1" s="1"/>
  <c r="E556" i="1" s="1"/>
  <c r="F554" i="1"/>
  <c r="F553" i="1" s="1"/>
  <c r="E554" i="1"/>
  <c r="E553" i="1" s="1"/>
  <c r="F551" i="1"/>
  <c r="F550" i="1" s="1"/>
  <c r="E551" i="1"/>
  <c r="E550" i="1" s="1"/>
  <c r="F548" i="1"/>
  <c r="F547" i="1" s="1"/>
  <c r="E548" i="1"/>
  <c r="E547" i="1" s="1"/>
  <c r="F545" i="1"/>
  <c r="F544" i="1" s="1"/>
  <c r="E545" i="1"/>
  <c r="E544" i="1" s="1"/>
  <c r="F542" i="1"/>
  <c r="F541" i="1" s="1"/>
  <c r="E542" i="1"/>
  <c r="E541" i="1" s="1"/>
  <c r="F539" i="1"/>
  <c r="F538" i="1" s="1"/>
  <c r="E539" i="1"/>
  <c r="E538" i="1" s="1"/>
  <c r="F536" i="1"/>
  <c r="F535" i="1" s="1"/>
  <c r="E536" i="1"/>
  <c r="E535" i="1" s="1"/>
  <c r="F529" i="1"/>
  <c r="F528" i="1" s="1"/>
  <c r="F527" i="1" s="1"/>
  <c r="F526" i="1" s="1"/>
  <c r="E529" i="1"/>
  <c r="E528" i="1" s="1"/>
  <c r="E527" i="1" s="1"/>
  <c r="E526" i="1" s="1"/>
  <c r="F523" i="1"/>
  <c r="F522" i="1" s="1"/>
  <c r="F521" i="1" s="1"/>
  <c r="E523" i="1"/>
  <c r="E522" i="1" s="1"/>
  <c r="E521" i="1" s="1"/>
  <c r="F519" i="1"/>
  <c r="F518" i="1" s="1"/>
  <c r="F517" i="1" s="1"/>
  <c r="E519" i="1"/>
  <c r="E518" i="1" s="1"/>
  <c r="E517" i="1" s="1"/>
  <c r="F515" i="1"/>
  <c r="F514" i="1" s="1"/>
  <c r="F513" i="1" s="1"/>
  <c r="E515" i="1"/>
  <c r="E514" i="1" s="1"/>
  <c r="E513" i="1" s="1"/>
  <c r="F509" i="1"/>
  <c r="E509" i="1"/>
  <c r="F506" i="1"/>
  <c r="E506" i="1"/>
  <c r="F502" i="1"/>
  <c r="F501" i="1" s="1"/>
  <c r="E502" i="1"/>
  <c r="E501" i="1" s="1"/>
  <c r="F499" i="1"/>
  <c r="F498" i="1" s="1"/>
  <c r="E499" i="1"/>
  <c r="E498" i="1" s="1"/>
  <c r="F496" i="1"/>
  <c r="F495" i="1" s="1"/>
  <c r="E496" i="1"/>
  <c r="E495" i="1" s="1"/>
  <c r="F493" i="1"/>
  <c r="F492" i="1" s="1"/>
  <c r="E493" i="1"/>
  <c r="E492" i="1" s="1"/>
  <c r="F490" i="1"/>
  <c r="F489" i="1" s="1"/>
  <c r="E490" i="1"/>
  <c r="E489" i="1" s="1"/>
  <c r="F485" i="1"/>
  <c r="F484" i="1" s="1"/>
  <c r="E485" i="1"/>
  <c r="E484" i="1" s="1"/>
  <c r="F482" i="1"/>
  <c r="F479" i="1" s="1"/>
  <c r="E482" i="1"/>
  <c r="E479" i="1" s="1"/>
  <c r="F475" i="1"/>
  <c r="E475" i="1"/>
  <c r="F473" i="1"/>
  <c r="E473" i="1"/>
  <c r="F467" i="1"/>
  <c r="F466" i="1" s="1"/>
  <c r="F465" i="1" s="1"/>
  <c r="E467" i="1"/>
  <c r="E466" i="1" s="1"/>
  <c r="E465" i="1" s="1"/>
  <c r="F461" i="1"/>
  <c r="F460" i="1" s="1"/>
  <c r="F459" i="1" s="1"/>
  <c r="E461" i="1"/>
  <c r="E460" i="1" s="1"/>
  <c r="E459" i="1" s="1"/>
  <c r="F457" i="1"/>
  <c r="E457" i="1"/>
  <c r="F455" i="1"/>
  <c r="E455" i="1"/>
  <c r="F453" i="1"/>
  <c r="E453" i="1"/>
  <c r="F451" i="1"/>
  <c r="E451" i="1"/>
  <c r="F449" i="1"/>
  <c r="E449" i="1"/>
  <c r="F445" i="1"/>
  <c r="E445" i="1"/>
  <c r="F443" i="1"/>
  <c r="E443" i="1"/>
  <c r="F441" i="1"/>
  <c r="E441" i="1"/>
  <c r="F439" i="1"/>
  <c r="E439" i="1"/>
  <c r="F437" i="1"/>
  <c r="E437" i="1"/>
  <c r="F432" i="1"/>
  <c r="F431" i="1" s="1"/>
  <c r="E432" i="1"/>
  <c r="E431" i="1" s="1"/>
  <c r="F429" i="1"/>
  <c r="F428" i="1" s="1"/>
  <c r="E429" i="1"/>
  <c r="E428" i="1" s="1"/>
  <c r="F426" i="1"/>
  <c r="F425" i="1" s="1"/>
  <c r="E426" i="1"/>
  <c r="E425" i="1" s="1"/>
  <c r="F423" i="1"/>
  <c r="F422" i="1" s="1"/>
  <c r="E423" i="1"/>
  <c r="E422" i="1" s="1"/>
  <c r="F419" i="1"/>
  <c r="F418" i="1" s="1"/>
  <c r="F417" i="1" s="1"/>
  <c r="E419" i="1"/>
  <c r="E418" i="1" s="1"/>
  <c r="E417" i="1" s="1"/>
  <c r="F414" i="1"/>
  <c r="E414" i="1"/>
  <c r="F412" i="1"/>
  <c r="E412" i="1"/>
  <c r="F409" i="1"/>
  <c r="F408" i="1" s="1"/>
  <c r="E409" i="1"/>
  <c r="E408" i="1" s="1"/>
  <c r="F405" i="1"/>
  <c r="F404" i="1" s="1"/>
  <c r="F403" i="1" s="1"/>
  <c r="E405" i="1"/>
  <c r="E404" i="1" s="1"/>
  <c r="E403" i="1" s="1"/>
  <c r="F401" i="1"/>
  <c r="F400" i="1" s="1"/>
  <c r="F399" i="1" s="1"/>
  <c r="E401" i="1"/>
  <c r="E400" i="1" s="1"/>
  <c r="E399" i="1" s="1"/>
  <c r="F396" i="1"/>
  <c r="F395" i="1" s="1"/>
  <c r="F394" i="1" s="1"/>
  <c r="E396" i="1"/>
  <c r="E395" i="1" s="1"/>
  <c r="E394" i="1" s="1"/>
  <c r="F387" i="1"/>
  <c r="F386" i="1" s="1"/>
  <c r="E387" i="1"/>
  <c r="E386" i="1" s="1"/>
  <c r="F382" i="1"/>
  <c r="F381" i="1" s="1"/>
  <c r="E382" i="1"/>
  <c r="E381" i="1" s="1"/>
  <c r="F364" i="1"/>
  <c r="F363" i="1" s="1"/>
  <c r="E364" i="1"/>
  <c r="E363" i="1" s="1"/>
  <c r="F361" i="1"/>
  <c r="F360" i="1" s="1"/>
  <c r="E361" i="1"/>
  <c r="E360" i="1" s="1"/>
  <c r="F355" i="1"/>
  <c r="F354" i="1" s="1"/>
  <c r="F353" i="1" s="1"/>
  <c r="E355" i="1"/>
  <c r="E354" i="1" s="1"/>
  <c r="E353" i="1" s="1"/>
  <c r="F350" i="1"/>
  <c r="F349" i="1" s="1"/>
  <c r="E350" i="1"/>
  <c r="E349" i="1" s="1"/>
  <c r="F347" i="1"/>
  <c r="F346" i="1" s="1"/>
  <c r="E347" i="1"/>
  <c r="E346" i="1" s="1"/>
  <c r="F341" i="1"/>
  <c r="F340" i="1" s="1"/>
  <c r="E341" i="1"/>
  <c r="E340" i="1" s="1"/>
  <c r="F336" i="1"/>
  <c r="F335" i="1" s="1"/>
  <c r="E336" i="1"/>
  <c r="E335" i="1" s="1"/>
  <c r="F332" i="1"/>
  <c r="F331" i="1" s="1"/>
  <c r="F330" i="1" s="1"/>
  <c r="E332" i="1"/>
  <c r="E331" i="1" s="1"/>
  <c r="E330" i="1" s="1"/>
  <c r="F328" i="1"/>
  <c r="E328" i="1"/>
  <c r="F319" i="1"/>
  <c r="F318" i="1" s="1"/>
  <c r="E319" i="1"/>
  <c r="E318" i="1" s="1"/>
  <c r="F316" i="1"/>
  <c r="F313" i="1" s="1"/>
  <c r="E316" i="1"/>
  <c r="E313" i="1" s="1"/>
  <c r="F299" i="1"/>
  <c r="F296" i="1" s="1"/>
  <c r="F295" i="1" s="1"/>
  <c r="E299" i="1"/>
  <c r="E296" i="1" s="1"/>
  <c r="E295" i="1" s="1"/>
  <c r="F292" i="1"/>
  <c r="F291" i="1" s="1"/>
  <c r="F290" i="1" s="1"/>
  <c r="E292" i="1"/>
  <c r="E291" i="1" s="1"/>
  <c r="E290" i="1" s="1"/>
  <c r="F282" i="1"/>
  <c r="E282" i="1"/>
  <c r="F280" i="1"/>
  <c r="E280" i="1"/>
  <c r="F276" i="1"/>
  <c r="F275" i="1" s="1"/>
  <c r="E276" i="1"/>
  <c r="E275" i="1" s="1"/>
  <c r="F273" i="1"/>
  <c r="F272" i="1" s="1"/>
  <c r="E273" i="1"/>
  <c r="E272" i="1" s="1"/>
  <c r="F270" i="1"/>
  <c r="F269" i="1" s="1"/>
  <c r="E270" i="1"/>
  <c r="E269" i="1" s="1"/>
  <c r="F267" i="1"/>
  <c r="F266" i="1" s="1"/>
  <c r="E267" i="1"/>
  <c r="E266" i="1" s="1"/>
  <c r="F264" i="1"/>
  <c r="F263" i="1" s="1"/>
  <c r="E264" i="1"/>
  <c r="E263" i="1" s="1"/>
  <c r="F261" i="1"/>
  <c r="F260" i="1" s="1"/>
  <c r="E261" i="1"/>
  <c r="E260" i="1" s="1"/>
  <c r="F258" i="1"/>
  <c r="F257" i="1" s="1"/>
  <c r="E258" i="1"/>
  <c r="E257" i="1" s="1"/>
  <c r="F255" i="1"/>
  <c r="F254" i="1" s="1"/>
  <c r="E255" i="1"/>
  <c r="E254" i="1" s="1"/>
  <c r="F247" i="1"/>
  <c r="F246" i="1" s="1"/>
  <c r="E247" i="1"/>
  <c r="E246" i="1" s="1"/>
  <c r="F237" i="1"/>
  <c r="E237" i="1"/>
  <c r="F235" i="1"/>
  <c r="E235" i="1"/>
  <c r="F232" i="1"/>
  <c r="F231" i="1" s="1"/>
  <c r="E232" i="1"/>
  <c r="E231" i="1" s="1"/>
  <c r="F229" i="1"/>
  <c r="F228" i="1" s="1"/>
  <c r="E229" i="1"/>
  <c r="E228" i="1" s="1"/>
  <c r="F218" i="1"/>
  <c r="F217" i="1" s="1"/>
  <c r="F216" i="1" s="1"/>
  <c r="E218" i="1"/>
  <c r="E217" i="1" s="1"/>
  <c r="E216" i="1" s="1"/>
  <c r="F212" i="1"/>
  <c r="E212" i="1"/>
  <c r="F208" i="1"/>
  <c r="E208" i="1"/>
  <c r="F203" i="1"/>
  <c r="F202" i="1" s="1"/>
  <c r="F201" i="1" s="1"/>
  <c r="E203" i="1"/>
  <c r="E202" i="1" s="1"/>
  <c r="E201" i="1" s="1"/>
  <c r="F197" i="1"/>
  <c r="F196" i="1" s="1"/>
  <c r="F195" i="1" s="1"/>
  <c r="E197" i="1"/>
  <c r="E196" i="1" s="1"/>
  <c r="E195" i="1" s="1"/>
  <c r="F192" i="1"/>
  <c r="F191" i="1" s="1"/>
  <c r="F190" i="1" s="1"/>
  <c r="F189" i="1" s="1"/>
  <c r="E192" i="1"/>
  <c r="E191" i="1" s="1"/>
  <c r="E190" i="1" s="1"/>
  <c r="E189" i="1" s="1"/>
  <c r="F186" i="1"/>
  <c r="F185" i="1" s="1"/>
  <c r="F184" i="1" s="1"/>
  <c r="E186" i="1"/>
  <c r="E185" i="1" s="1"/>
  <c r="E184" i="1" s="1"/>
  <c r="F180" i="1"/>
  <c r="F179" i="1" s="1"/>
  <c r="E180" i="1"/>
  <c r="E179" i="1" s="1"/>
  <c r="F177" i="1"/>
  <c r="F176" i="1" s="1"/>
  <c r="E177" i="1"/>
  <c r="E176" i="1" s="1"/>
  <c r="F174" i="1"/>
  <c r="F173" i="1" s="1"/>
  <c r="E174" i="1"/>
  <c r="E173" i="1" s="1"/>
  <c r="F171" i="1"/>
  <c r="F170" i="1" s="1"/>
  <c r="E171" i="1"/>
  <c r="E170" i="1" s="1"/>
  <c r="F165" i="1"/>
  <c r="F164" i="1" s="1"/>
  <c r="F163" i="1" s="1"/>
  <c r="E165" i="1"/>
  <c r="E164" i="1" s="1"/>
  <c r="E163" i="1" s="1"/>
  <c r="F160" i="1"/>
  <c r="F159" i="1" s="1"/>
  <c r="F158" i="1" s="1"/>
  <c r="E160" i="1"/>
  <c r="E159" i="1" s="1"/>
  <c r="E158" i="1" s="1"/>
  <c r="F156" i="1"/>
  <c r="E156" i="1"/>
  <c r="F154" i="1"/>
  <c r="E154" i="1"/>
  <c r="F147" i="1"/>
  <c r="F146" i="1" s="1"/>
  <c r="E147" i="1"/>
  <c r="E146" i="1" s="1"/>
  <c r="F141" i="1"/>
  <c r="E141" i="1"/>
  <c r="F136" i="1"/>
  <c r="F135" i="1" s="1"/>
  <c r="E136" i="1"/>
  <c r="E135" i="1" s="1"/>
  <c r="F133" i="1"/>
  <c r="F132" i="1" s="1"/>
  <c r="E133" i="1"/>
  <c r="E132" i="1" s="1"/>
  <c r="F127" i="1"/>
  <c r="F126" i="1" s="1"/>
  <c r="E127" i="1"/>
  <c r="E126" i="1" s="1"/>
  <c r="F122" i="1"/>
  <c r="F121" i="1" s="1"/>
  <c r="E122" i="1"/>
  <c r="E121" i="1" s="1"/>
  <c r="F116" i="1"/>
  <c r="F115" i="1" s="1"/>
  <c r="E116" i="1"/>
  <c r="E115" i="1" s="1"/>
  <c r="F106" i="1"/>
  <c r="E106" i="1"/>
  <c r="F104" i="1"/>
  <c r="E104" i="1"/>
  <c r="F102" i="1"/>
  <c r="E102" i="1"/>
  <c r="F98" i="1"/>
  <c r="F97" i="1" s="1"/>
  <c r="E98" i="1"/>
  <c r="E97" i="1" s="1"/>
  <c r="E87" i="1"/>
  <c r="F85" i="1"/>
  <c r="E85" i="1"/>
  <c r="F82" i="1"/>
  <c r="F81" i="1" s="1"/>
  <c r="E82" i="1"/>
  <c r="E81" i="1" s="1"/>
  <c r="F74" i="1"/>
  <c r="F73" i="1" s="1"/>
  <c r="E74" i="1"/>
  <c r="E73" i="1" s="1"/>
  <c r="F71" i="1"/>
  <c r="E71" i="1"/>
  <c r="F69" i="1"/>
  <c r="E69" i="1"/>
  <c r="F64" i="1"/>
  <c r="E64" i="1"/>
  <c r="F56" i="1"/>
  <c r="E56" i="1"/>
  <c r="F41" i="1"/>
  <c r="F40" i="1" s="1"/>
  <c r="E41" i="1"/>
  <c r="E40" i="1" s="1"/>
  <c r="F38" i="1"/>
  <c r="F37" i="1" s="1"/>
  <c r="E38" i="1"/>
  <c r="E37" i="1" s="1"/>
  <c r="F34" i="1"/>
  <c r="F33" i="1" s="1"/>
  <c r="E34" i="1"/>
  <c r="E33" i="1" s="1"/>
  <c r="F31" i="1"/>
  <c r="E31" i="1"/>
  <c r="F25" i="1"/>
  <c r="E25" i="1"/>
  <c r="F21" i="1"/>
  <c r="E21" i="1"/>
  <c r="D690" i="1"/>
  <c r="D688" i="1"/>
  <c r="D686" i="1"/>
  <c r="D683" i="1"/>
  <c r="D676" i="1"/>
  <c r="D669" i="1"/>
  <c r="D668" i="1" s="1"/>
  <c r="D666" i="1"/>
  <c r="D662" i="1"/>
  <c r="D660" i="1"/>
  <c r="D656" i="1"/>
  <c r="D649" i="1"/>
  <c r="D648" i="1" s="1"/>
  <c r="D647" i="1" s="1"/>
  <c r="D644" i="1"/>
  <c r="D643" i="1" s="1"/>
  <c r="D641" i="1"/>
  <c r="D640" i="1" s="1"/>
  <c r="D638" i="1"/>
  <c r="D637" i="1" s="1"/>
  <c r="D635" i="1"/>
  <c r="D634" i="1" s="1"/>
  <c r="D630" i="1"/>
  <c r="D629" i="1" s="1"/>
  <c r="D627" i="1"/>
  <c r="D626" i="1" s="1"/>
  <c r="D612" i="1"/>
  <c r="D609" i="1" s="1"/>
  <c r="D603" i="1"/>
  <c r="D602" i="1" s="1"/>
  <c r="D595" i="1"/>
  <c r="D594" i="1" s="1"/>
  <c r="D592" i="1"/>
  <c r="D590" i="1"/>
  <c r="D587" i="1"/>
  <c r="D586" i="1" s="1"/>
  <c r="D582" i="1"/>
  <c r="D581" i="1" s="1"/>
  <c r="D579" i="1"/>
  <c r="D578" i="1" s="1"/>
  <c r="D576" i="1"/>
  <c r="D575" i="1" s="1"/>
  <c r="D573" i="1"/>
  <c r="D572" i="1" s="1"/>
  <c r="D568" i="1"/>
  <c r="D567" i="1" s="1"/>
  <c r="D565" i="1"/>
  <c r="D563" i="1"/>
  <c r="D562" i="1" s="1"/>
  <c r="D558" i="1"/>
  <c r="D557" i="1" s="1"/>
  <c r="D556" i="1" s="1"/>
  <c r="D554" i="1"/>
  <c r="D553" i="1" s="1"/>
  <c r="D551" i="1"/>
  <c r="D550" i="1" s="1"/>
  <c r="D548" i="1"/>
  <c r="D547" i="1" s="1"/>
  <c r="D545" i="1"/>
  <c r="D544" i="1" s="1"/>
  <c r="D542" i="1"/>
  <c r="D541" i="1" s="1"/>
  <c r="D539" i="1"/>
  <c r="D538" i="1" s="1"/>
  <c r="D536" i="1"/>
  <c r="D535" i="1" s="1"/>
  <c r="D529" i="1"/>
  <c r="D528" i="1" s="1"/>
  <c r="D527" i="1" s="1"/>
  <c r="D526" i="1" s="1"/>
  <c r="D523" i="1"/>
  <c r="D522" i="1" s="1"/>
  <c r="D521" i="1" s="1"/>
  <c r="D519" i="1"/>
  <c r="D518" i="1" s="1"/>
  <c r="D517" i="1" s="1"/>
  <c r="D515" i="1"/>
  <c r="D514" i="1" s="1"/>
  <c r="D513" i="1" s="1"/>
  <c r="D509" i="1"/>
  <c r="D506" i="1"/>
  <c r="D502" i="1"/>
  <c r="D501" i="1" s="1"/>
  <c r="D499" i="1"/>
  <c r="D498" i="1" s="1"/>
  <c r="D496" i="1"/>
  <c r="D495" i="1" s="1"/>
  <c r="D493" i="1"/>
  <c r="D492" i="1" s="1"/>
  <c r="D490" i="1"/>
  <c r="D489" i="1" s="1"/>
  <c r="D485" i="1"/>
  <c r="D484" i="1" s="1"/>
  <c r="D482" i="1"/>
  <c r="D479" i="1" s="1"/>
  <c r="D475" i="1"/>
  <c r="D473" i="1"/>
  <c r="D467" i="1"/>
  <c r="D466" i="1" s="1"/>
  <c r="D465" i="1" s="1"/>
  <c r="D461" i="1"/>
  <c r="D460" i="1" s="1"/>
  <c r="D459" i="1" s="1"/>
  <c r="D457" i="1"/>
  <c r="D455" i="1"/>
  <c r="D453" i="1"/>
  <c r="D451" i="1"/>
  <c r="D449" i="1"/>
  <c r="D445" i="1"/>
  <c r="D443" i="1"/>
  <c r="D441" i="1"/>
  <c r="D439" i="1"/>
  <c r="D437" i="1"/>
  <c r="D432" i="1"/>
  <c r="D431" i="1" s="1"/>
  <c r="D429" i="1"/>
  <c r="D428" i="1" s="1"/>
  <c r="D426" i="1"/>
  <c r="D425" i="1" s="1"/>
  <c r="D423" i="1"/>
  <c r="D422" i="1" s="1"/>
  <c r="D419" i="1"/>
  <c r="D418" i="1" s="1"/>
  <c r="D417" i="1" s="1"/>
  <c r="D414" i="1"/>
  <c r="D412" i="1"/>
  <c r="D409" i="1"/>
  <c r="D408" i="1" s="1"/>
  <c r="D405" i="1"/>
  <c r="D404" i="1" s="1"/>
  <c r="D403" i="1" s="1"/>
  <c r="D401" i="1"/>
  <c r="D400" i="1" s="1"/>
  <c r="D399" i="1" s="1"/>
  <c r="D396" i="1"/>
  <c r="D395" i="1" s="1"/>
  <c r="D394" i="1" s="1"/>
  <c r="D387" i="1"/>
  <c r="D386" i="1" s="1"/>
  <c r="D382" i="1"/>
  <c r="D381" i="1" s="1"/>
  <c r="D374" i="1" s="1"/>
  <c r="D364" i="1"/>
  <c r="D363" i="1" s="1"/>
  <c r="D361" i="1"/>
  <c r="D360" i="1" s="1"/>
  <c r="D355" i="1"/>
  <c r="D354" i="1" s="1"/>
  <c r="D353" i="1" s="1"/>
  <c r="D350" i="1"/>
  <c r="D349" i="1" s="1"/>
  <c r="D347" i="1"/>
  <c r="D346" i="1" s="1"/>
  <c r="D341" i="1"/>
  <c r="D340" i="1" s="1"/>
  <c r="D336" i="1"/>
  <c r="D335" i="1" s="1"/>
  <c r="D332" i="1"/>
  <c r="D331" i="1" s="1"/>
  <c r="D330" i="1" s="1"/>
  <c r="D328" i="1"/>
  <c r="D319" i="1"/>
  <c r="D318" i="1" s="1"/>
  <c r="D316" i="1"/>
  <c r="D313" i="1" s="1"/>
  <c r="D299" i="1"/>
  <c r="D296" i="1" s="1"/>
  <c r="D295" i="1" s="1"/>
  <c r="D292" i="1"/>
  <c r="D291" i="1" s="1"/>
  <c r="D290" i="1" s="1"/>
  <c r="D282" i="1"/>
  <c r="D280" i="1"/>
  <c r="D276" i="1"/>
  <c r="D275" i="1" s="1"/>
  <c r="D273" i="1"/>
  <c r="D272" i="1" s="1"/>
  <c r="D270" i="1"/>
  <c r="D269" i="1" s="1"/>
  <c r="D267" i="1"/>
  <c r="D266" i="1" s="1"/>
  <c r="D264" i="1"/>
  <c r="D263" i="1" s="1"/>
  <c r="D261" i="1"/>
  <c r="D260" i="1" s="1"/>
  <c r="D258" i="1"/>
  <c r="D257" i="1" s="1"/>
  <c r="D255" i="1"/>
  <c r="D254" i="1" s="1"/>
  <c r="D247" i="1"/>
  <c r="D246" i="1" s="1"/>
  <c r="D237" i="1"/>
  <c r="D235" i="1"/>
  <c r="D232" i="1"/>
  <c r="D231" i="1" s="1"/>
  <c r="D229" i="1"/>
  <c r="D228" i="1" s="1"/>
  <c r="D218" i="1"/>
  <c r="D217" i="1" s="1"/>
  <c r="D216" i="1" s="1"/>
  <c r="D212" i="1"/>
  <c r="D208" i="1"/>
  <c r="D203" i="1"/>
  <c r="D202" i="1" s="1"/>
  <c r="D201" i="1" s="1"/>
  <c r="D197" i="1"/>
  <c r="D196" i="1" s="1"/>
  <c r="D195" i="1" s="1"/>
  <c r="D192" i="1"/>
  <c r="D191" i="1" s="1"/>
  <c r="D190" i="1" s="1"/>
  <c r="D189" i="1" s="1"/>
  <c r="D186" i="1"/>
  <c r="D185" i="1" s="1"/>
  <c r="D184" i="1" s="1"/>
  <c r="D180" i="1"/>
  <c r="D179" i="1" s="1"/>
  <c r="D177" i="1"/>
  <c r="D176" i="1" s="1"/>
  <c r="D174" i="1"/>
  <c r="D173" i="1" s="1"/>
  <c r="D171" i="1"/>
  <c r="D170" i="1" s="1"/>
  <c r="D165" i="1"/>
  <c r="D164" i="1" s="1"/>
  <c r="D163" i="1" s="1"/>
  <c r="D160" i="1"/>
  <c r="D159" i="1" s="1"/>
  <c r="D158" i="1" s="1"/>
  <c r="D156" i="1"/>
  <c r="D154" i="1"/>
  <c r="D147" i="1"/>
  <c r="D146" i="1" s="1"/>
  <c r="D141" i="1"/>
  <c r="D136" i="1"/>
  <c r="D135" i="1" s="1"/>
  <c r="D133" i="1"/>
  <c r="D132" i="1" s="1"/>
  <c r="D127" i="1"/>
  <c r="D126" i="1" s="1"/>
  <c r="D122" i="1"/>
  <c r="D121" i="1" s="1"/>
  <c r="D116" i="1"/>
  <c r="D115" i="1" s="1"/>
  <c r="D106" i="1"/>
  <c r="D104" i="1"/>
  <c r="D102" i="1"/>
  <c r="D98" i="1"/>
  <c r="D97" i="1" s="1"/>
  <c r="D87" i="1"/>
  <c r="D85" i="1"/>
  <c r="D82" i="1"/>
  <c r="D81" i="1" s="1"/>
  <c r="D74" i="1"/>
  <c r="D73" i="1" s="1"/>
  <c r="D71" i="1"/>
  <c r="D69" i="1"/>
  <c r="D64" i="1"/>
  <c r="D56" i="1"/>
  <c r="D41" i="1"/>
  <c r="D40" i="1" s="1"/>
  <c r="D38" i="1"/>
  <c r="D37" i="1" s="1"/>
  <c r="D34" i="1"/>
  <c r="D33" i="1" s="1"/>
  <c r="D31" i="1"/>
  <c r="D25" i="1"/>
  <c r="D21" i="1"/>
  <c r="E374" i="1" l="1"/>
  <c r="F374" i="1"/>
  <c r="D279" i="1"/>
  <c r="D278" i="1" s="1"/>
  <c r="E673" i="1"/>
  <c r="F359" i="1"/>
  <c r="F673" i="1"/>
  <c r="D608" i="1"/>
  <c r="F20" i="1"/>
  <c r="F66" i="1"/>
  <c r="F84" i="1"/>
  <c r="F77" i="1" s="1"/>
  <c r="E279" i="1"/>
  <c r="E278" i="1" s="1"/>
  <c r="D673" i="1"/>
  <c r="D359" i="1"/>
  <c r="E359" i="1"/>
  <c r="F279" i="1"/>
  <c r="F278" i="1" s="1"/>
  <c r="D325" i="1"/>
  <c r="D324" i="1" s="1"/>
  <c r="F325" i="1"/>
  <c r="F324" i="1" s="1"/>
  <c r="E325" i="1"/>
  <c r="E324" i="1" s="1"/>
  <c r="E608" i="1"/>
  <c r="D55" i="1"/>
  <c r="E20" i="1"/>
  <c r="E19" i="1" s="1"/>
  <c r="E55" i="1"/>
  <c r="F55" i="1"/>
  <c r="D20" i="1"/>
  <c r="D19" i="1" s="1"/>
  <c r="D66" i="1"/>
  <c r="E66" i="1"/>
  <c r="F608" i="1"/>
  <c r="F695" i="1"/>
  <c r="D695" i="1"/>
  <c r="E695" i="1"/>
  <c r="D234" i="1"/>
  <c r="E234" i="1"/>
  <c r="E220" i="1" s="1"/>
  <c r="F234" i="1"/>
  <c r="F220" i="1" s="1"/>
  <c r="E84" i="1"/>
  <c r="E77" i="1" s="1"/>
  <c r="D84" i="1"/>
  <c r="D77" i="1" s="1"/>
  <c r="F589" i="1"/>
  <c r="E655" i="1"/>
  <c r="F655" i="1"/>
  <c r="F101" i="1"/>
  <c r="F96" i="1" s="1"/>
  <c r="E589" i="1"/>
  <c r="E633" i="1"/>
  <c r="E632" i="1" s="1"/>
  <c r="D153" i="1"/>
  <c r="D152" i="1" s="1"/>
  <c r="D151" i="1" s="1"/>
  <c r="D589" i="1"/>
  <c r="E562" i="1"/>
  <c r="E561" i="1" s="1"/>
  <c r="F505" i="1"/>
  <c r="F504" i="1" s="1"/>
  <c r="F436" i="1"/>
  <c r="F435" i="1" s="1"/>
  <c r="D101" i="1"/>
  <c r="D96" i="1" s="1"/>
  <c r="D448" i="1"/>
  <c r="D447" i="1" s="1"/>
  <c r="E153" i="1"/>
  <c r="E152" i="1" s="1"/>
  <c r="E151" i="1" s="1"/>
  <c r="F562" i="1"/>
  <c r="F140" i="1"/>
  <c r="F153" i="1"/>
  <c r="F152" i="1" s="1"/>
  <c r="F411" i="1"/>
  <c r="F407" i="1" s="1"/>
  <c r="E505" i="1"/>
  <c r="E504" i="1" s="1"/>
  <c r="E345" i="1"/>
  <c r="E344" i="1" s="1"/>
  <c r="E101" i="1"/>
  <c r="E96" i="1" s="1"/>
  <c r="E207" i="1"/>
  <c r="E206" i="1" s="1"/>
  <c r="E205" i="1" s="1"/>
  <c r="F345" i="1"/>
  <c r="F344" i="1" s="1"/>
  <c r="F472" i="1"/>
  <c r="F471" i="1" s="1"/>
  <c r="E478" i="1"/>
  <c r="E477" i="1" s="1"/>
  <c r="F207" i="1"/>
  <c r="F206" i="1" s="1"/>
  <c r="F205" i="1" s="1"/>
  <c r="F448" i="1"/>
  <c r="F447" i="1" s="1"/>
  <c r="E512" i="1"/>
  <c r="E253" i="1"/>
  <c r="D472" i="1"/>
  <c r="D471" i="1" s="1"/>
  <c r="F478" i="1"/>
  <c r="F477" i="1" s="1"/>
  <c r="F633" i="1"/>
  <c r="F632" i="1" s="1"/>
  <c r="D655" i="1"/>
  <c r="F120" i="1"/>
  <c r="D207" i="1"/>
  <c r="D206" i="1" s="1"/>
  <c r="D205" i="1" s="1"/>
  <c r="E120" i="1"/>
  <c r="E488" i="1"/>
  <c r="E169" i="1"/>
  <c r="E168" i="1" s="1"/>
  <c r="E334" i="1"/>
  <c r="D312" i="1"/>
  <c r="D334" i="1"/>
  <c r="F169" i="1"/>
  <c r="F168" i="1" s="1"/>
  <c r="F334" i="1"/>
  <c r="F421" i="1"/>
  <c r="F416" i="1" s="1"/>
  <c r="E472" i="1"/>
  <c r="E471" i="1" s="1"/>
  <c r="F253" i="1"/>
  <c r="E411" i="1"/>
  <c r="E407" i="1" s="1"/>
  <c r="E436" i="1"/>
  <c r="E435" i="1" s="1"/>
  <c r="E448" i="1"/>
  <c r="E447" i="1" s="1"/>
  <c r="D411" i="1"/>
  <c r="D436" i="1"/>
  <c r="D435" i="1" s="1"/>
  <c r="D505" i="1"/>
  <c r="D504" i="1" s="1"/>
  <c r="F312" i="1"/>
  <c r="F534" i="1"/>
  <c r="F533" i="1" s="1"/>
  <c r="E534" i="1"/>
  <c r="E533" i="1" s="1"/>
  <c r="E312" i="1"/>
  <c r="F488" i="1"/>
  <c r="F512" i="1"/>
  <c r="E421" i="1"/>
  <c r="E194" i="1"/>
  <c r="F194" i="1"/>
  <c r="E140" i="1"/>
  <c r="D478" i="1"/>
  <c r="D477" i="1" s="1"/>
  <c r="D345" i="1"/>
  <c r="D633" i="1"/>
  <c r="D632" i="1" s="1"/>
  <c r="D253" i="1"/>
  <c r="D120" i="1"/>
  <c r="D140" i="1"/>
  <c r="D169" i="1"/>
  <c r="D168" i="1" s="1"/>
  <c r="D534" i="1"/>
  <c r="D646" i="1"/>
  <c r="D512" i="1"/>
  <c r="D488" i="1"/>
  <c r="D421" i="1"/>
  <c r="D416" i="1" s="1"/>
  <c r="D194" i="1"/>
  <c r="D561" i="1" l="1"/>
  <c r="D560" i="1" s="1"/>
  <c r="F561" i="1"/>
  <c r="E654" i="1"/>
  <c r="E653" i="1" s="1"/>
  <c r="D220" i="1"/>
  <c r="D215" i="1" s="1"/>
  <c r="E215" i="1"/>
  <c r="F654" i="1"/>
  <c r="F653" i="1" s="1"/>
  <c r="F54" i="1"/>
  <c r="F487" i="1"/>
  <c r="E560" i="1"/>
  <c r="F398" i="1"/>
  <c r="E54" i="1"/>
  <c r="E18" i="1" s="1"/>
  <c r="D407" i="1"/>
  <c r="D398" i="1" s="1"/>
  <c r="F358" i="1"/>
  <c r="F19" i="1"/>
  <c r="F434" i="1"/>
  <c r="D344" i="1"/>
  <c r="D294" i="1"/>
  <c r="E294" i="1"/>
  <c r="E487" i="1"/>
  <c r="F151" i="1"/>
  <c r="E252" i="1"/>
  <c r="D358" i="1"/>
  <c r="D54" i="1"/>
  <c r="D252" i="1"/>
  <c r="F252" i="1"/>
  <c r="E398" i="1"/>
  <c r="E434" i="1"/>
  <c r="F294" i="1"/>
  <c r="D654" i="1"/>
  <c r="F215" i="1"/>
  <c r="D434" i="1"/>
  <c r="E358" i="1"/>
  <c r="E416" i="1"/>
  <c r="D487" i="1"/>
  <c r="D533" i="1"/>
  <c r="F18" i="1" l="1"/>
  <c r="F560" i="1"/>
  <c r="D653" i="1"/>
  <c r="D18" i="1"/>
  <c r="E693" i="1"/>
  <c r="F693" i="1" l="1"/>
  <c r="D693" i="1"/>
</calcChain>
</file>

<file path=xl/sharedStrings.xml><?xml version="1.0" encoding="utf-8"?>
<sst xmlns="http://schemas.openxmlformats.org/spreadsheetml/2006/main" count="1770" uniqueCount="735">
  <si>
    <t>Наименование</t>
  </si>
  <si>
    <t>Сумма</t>
  </si>
  <si>
    <t>Код бюджетной классификации</t>
  </si>
  <si>
    <t>тыс. рублей</t>
  </si>
  <si>
    <t>Нижегородской области</t>
  </si>
  <si>
    <t>Субвенции из областного фонда компенсаций</t>
  </si>
  <si>
    <t>к решению Совета депутатов</t>
  </si>
  <si>
    <t>Вачского муниципального округа</t>
  </si>
  <si>
    <t>Приложение 3</t>
  </si>
  <si>
    <t>2026 год</t>
  </si>
  <si>
    <t>2027 год</t>
  </si>
  <si>
    <t>Муниципальная программа "Развитие образования Вачского муниципального округа Нижегородской области"</t>
  </si>
  <si>
    <t>Подпрограмма "Развитие общего образования"</t>
  </si>
  <si>
    <t>Обеспечение деятельности общеобразовательных организаций подведомственных УО</t>
  </si>
  <si>
    <t>Расходы на обеспечение деятельности муниципальных дошкольных образовательных учреждений</t>
  </si>
  <si>
    <t>Расходы на обеспечение деятельности муниципальных школ - детских садов, школ начальных, неполных средних и средних</t>
  </si>
  <si>
    <t>Субвенции на исполнение полномочий в сфере общего образования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</si>
  <si>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</si>
  <si>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</si>
  <si>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</si>
  <si>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</si>
  <si>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Муниципальный проект "Учитель на две школы"</t>
  </si>
  <si>
    <t>Обеспечение выплат мер социальной поддержки предоставленной гражданину в период обучения по образовательным программам высшего образования по целевому направлению</t>
  </si>
  <si>
    <t>Подпрограмма "Развитие дополнительного образования и воспитания детей и молодежи"</t>
  </si>
  <si>
    <t>Организация отдыха и оздоровления детей</t>
  </si>
  <si>
    <t>Мероприятия по организации отдыха и оздоровления детей и молодежи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</si>
  <si>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</si>
  <si>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Обеспечение деятельности общеобразовательных организаций, подведомственных УО, на основе муниципальных заданий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</si>
  <si>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</si>
  <si>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муниципальных учреждений отдыха и оздоровления детей</t>
  </si>
  <si>
    <t>Обеспечение функционирования модели персонифицированного финансирования дополнительного образования детей</t>
  </si>
  <si>
    <t>Подпрограмма "Патриотическое воспитание и подготовка граждан в Вачском муниципальном округе к военной службе"</t>
  </si>
  <si>
    <t>Реализация гражданско-патриотического проекта " Семья -начало всех начал"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</si>
  <si>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</si>
  <si>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"Ресурсное обеспечение сферы образования в Вачском муниципальном округе"</t>
  </si>
  <si>
    <t>Совершенствование кадрового потенциала системы образования</t>
  </si>
  <si>
    <t>Расходы на обеспечение функций органов местного самоуправления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</si>
  <si>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</si>
  <si>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Укрепление материально-технической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ОО, модернизация и обновление автобусного парка для перевозки учащихся</t>
  </si>
  <si>
    <t>Капитальный ремонт образовательных организаций Нижегородской области</t>
  </si>
  <si>
    <t>Подпрограмма "Совершенствование организации питания в общеобразовательных организациях Вачского муниципального округа Нижегородской области"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</si>
  <si>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</si>
  <si>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</si>
  <si>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</si>
  <si>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Обеспечение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</si>
  <si>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</si>
  <si>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</si>
  <si>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</si>
  <si>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Подпрограмма "Обеспечение реализации муниципальной программы"</t>
  </si>
  <si>
    <t>Содержание аппарата управления</t>
  </si>
  <si>
    <t>Муниципальные учреждения</t>
  </si>
  <si>
    <t>Расходы на обеспечение деятельности учебно-методических кабинетов, централизованных бухгалтерий, иных групп хозяйственного обслуживания</t>
  </si>
  <si>
    <t>Муниципальная программа "Управление муниципальными финансами Вачского муниципального округа Нижегородской области"</t>
  </si>
  <si>
    <t>Подпрограмма "Организация бюджетного процесса в Вачском муниципальном округе Нижегородской области"</t>
  </si>
  <si>
    <t>Финансовое обеспечение выполнения других обязательств Вачского муниципального округа Нижегородской области</t>
  </si>
  <si>
    <t>Резервный фонд администрации Вачского муниципального округа</t>
  </si>
  <si>
    <t>Расходы за счет средств резерва поддержки территорий</t>
  </si>
  <si>
    <t>Подпрограмма "Повышение эффективности бюджетных расходов Вачского муниципального округа, обеспечение долгосрочной сбалансированности и устойчивости бюджета Вачского муниципального округа Нижегородской области"</t>
  </si>
  <si>
    <t>Прочие выплаты по обязательствам Вачского муниципального округа</t>
  </si>
  <si>
    <t>Муниципальная программа "Управление муниципальным имуществом Вачского муниципального округа Нижегородской области"</t>
  </si>
  <si>
    <t>Подпрограмма "Управление муниципальным имуществом"</t>
  </si>
  <si>
    <t>Обеспечение сохранности и улучшение технических характеристик муниципального имущества</t>
  </si>
  <si>
    <t>Реализация мероприятий, направленных на повышение эффективности управления муниципальным имуществом</t>
  </si>
  <si>
    <t>Обеспечение предоставления коммунальных услуг, содержание и ремонт общего имущества многоквартирных домов</t>
  </si>
  <si>
    <t>Оформление прав собственности на муниципальное имущество с целью последующего распоряжения им</t>
  </si>
  <si>
    <t>Муниципальная программа "Развитие и поддержка малого и среднего предпринимательства Вачского муниципального округа Нижегородской области"</t>
  </si>
  <si>
    <t>Подпрограмма "Поддержка предпринимательства"</t>
  </si>
  <si>
    <t>Субсидия АНО «Вачский центр развития бизнеса»</t>
  </si>
  <si>
    <t>Мероприятия в рамках подпрограммы "Поддержка предпринимательства"</t>
  </si>
  <si>
    <t>Муниципальная программа "Информационное общество и внедрение современных информационных технологий в Вачском муниципальном округе Нижегородской области"</t>
  </si>
  <si>
    <t>Подпрограмма "Информационная среда"</t>
  </si>
  <si>
    <t>Оказание частичной финансовой поддержки окружных печатных средств массовой информации</t>
  </si>
  <si>
    <t>Подпрограмма "Повышение эффективности муниципального управления и внедрение современных информационных технологий"</t>
  </si>
  <si>
    <t>Информационное и материально-техническое обеспечение деятельности</t>
  </si>
  <si>
    <t>Муниципальная программа "Совершенствование муниципального управления и обеспечение деятельности органов местного самоуправления Вачского муниципального округа Нижегородской области"</t>
  </si>
  <si>
    <t>Муниципальная программа "Социальная поддержка граждан Вачского муниципального округа Нижегородской области"</t>
  </si>
  <si>
    <t>Подпрограмма "Старшее поколение"</t>
  </si>
  <si>
    <t>Субвенции на обеспечение жильем отдельных категорий граждан, установленных федеральными законами от 12 января 1995 года №5-ФЗ «О ветеранах» и от 24 ноября 1995 года №181-ФЗ «О социальной защите инвалидов в Российской Федерации»</t>
  </si>
  <si>
    <t>Подпрограмма "Социальная защита населения Вачского муниципального округа Нижегородской области"</t>
  </si>
  <si>
    <t>Мероприятия в области социальной политики</t>
  </si>
  <si>
    <t>Выделение субсидии Вачской организации Нижегородской областной организации Общероссийской общественной организации "Всероссийское общество инвалидов"</t>
  </si>
  <si>
    <t>Расходы на реализацию мероприятий с гражданами пожилого возраста и инвалидами</t>
  </si>
  <si>
    <t>Мероприятия, направленные на исполнение законодательства по защите жилищных прав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</si>
  <si>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</si>
  <si>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Социальная выплата молодым семьям, стоящим в списке программы в качестве нуждающихся в улучшении жилищных условий</t>
  </si>
  <si>
    <t>Осуществление социальных выплат молодым семьям на приобретение жилья или строительство индивидуального жилого дома</t>
  </si>
  <si>
    <t>Муниципальная программа "Развитие физической культуры и спорта в Вачском муниципальном округе Нижегородской области"</t>
  </si>
  <si>
    <t>Подпрограмма "Развитие физической культуры и спорта в Вачском муниципальном округе Нижегородской области"</t>
  </si>
  <si>
    <t>Ремонт объектов физической культуры и спорта</t>
  </si>
  <si>
    <t>Мероприятия в области спорта и физической культуры</t>
  </si>
  <si>
    <t>Приобретение спортивного, туристического инвентаря и оборудования для образовательных учреждений, спортивных секций, клубов, любительских объединений, домов культуры</t>
  </si>
  <si>
    <t>Организация и участие в семинарах по различным видам спорта судей-общественников, руководителей спорткомитетов, детских спортивных школ и клубов по месту жительства</t>
  </si>
  <si>
    <t>Организация и проведение окружных физкультурно-спортивных и туристических праздников, соревнований по различным видам спорта</t>
  </si>
  <si>
    <t>Организация и проведение окружных соревнований, турниров среди людей с ограниченными возможностями здоровья, инвалидами</t>
  </si>
  <si>
    <t>Организация и проведение всероссийских, областных, зональных соревнований</t>
  </si>
  <si>
    <t>Подготовка и участие сборных команд округа и спортсменов в зональных, областных, всероссийских и международных соревнованиях</t>
  </si>
  <si>
    <t>Реализация плана мероприятий поэтапного введения Всероссийского физкультурно-спортивного комплекса "Готов к труду и обороне" (ГТО) в Вачском муниципальном округе</t>
  </si>
  <si>
    <t>Подпрограмма "Обеспечение деятельности МБУ ДО "Спортивная школа "Арефино""</t>
  </si>
  <si>
    <t>Обеспечение деятельности МБУ ДО "Спортивная школа "Арефино"</t>
  </si>
  <si>
    <t>Расходы на обеспечение деятельности муниципальных учреждений физической культуры и спорта</t>
  </si>
  <si>
    <t>Выполнение требований федеральных стандартов спортивной подготовки спортивными школами олимпийского резерва и спортивными школами</t>
  </si>
  <si>
    <t>Содержание объектов благоустройства и общественных территорий</t>
  </si>
  <si>
    <t>Муниципальная программа "Развитие культуры Вачского муниципального округа Нижегородской области"</t>
  </si>
  <si>
    <t>Подпрограмма "Создание условий для организации досуга и обеспечение жителей услугами клубной системы"</t>
  </si>
  <si>
    <t>Обеспечение деятельности МБУК "Централизованная клубная система"</t>
  </si>
  <si>
    <t>Расходы на обеспечение деятельности муниципальных домов культуры (клубных учреждений)</t>
  </si>
  <si>
    <t>Подпрограмма "Развитие библиотечного дела"</t>
  </si>
  <si>
    <t>Обеспечение деятельности МБУК "Централизованная библиотечная система"</t>
  </si>
  <si>
    <t>Расходы на обеспечение деятельности муниципальных библиотек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</si>
  <si>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</si>
  <si>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Поддержка отрасли культуры</t>
  </si>
  <si>
    <t>Подпрограмма "Развитие музейного дела"</t>
  </si>
  <si>
    <t>Обеспечение деятельности МБУК "Вачский историко - краеведческий музей"</t>
  </si>
  <si>
    <t>Расходы на обеспечение деятельности муниципальных музеев и постоянных выставок</t>
  </si>
  <si>
    <t>Подпрограмма "Развитие дополнительного образования детей в сфере культуры и искусства"</t>
  </si>
  <si>
    <t>Обеспечение деятельности МБУ ДО "Детская школа искусств"</t>
  </si>
  <si>
    <t>Муниципальная программа "Развитие и совершенствование единой дежурно-диспетчерской службы Вачского муниципального округа Нижегородской области"</t>
  </si>
  <si>
    <t>Подпрограмма "Развитие и совершенствование единой дежурно-диспетчерской службы Вачского муниципального округа Нижегородской области"</t>
  </si>
  <si>
    <t>Организация деятельности единой дежурно-диспетчерской службы</t>
  </si>
  <si>
    <t>Обучение персонала единой дежурно-диспетчерской службы</t>
  </si>
  <si>
    <t>Создание условий для обеспечения безопасности жизнедеятельности населения и объектов социально-культурной и жилищно-коммунальной сферы</t>
  </si>
  <si>
    <t>Муниципальная программа "Обеспечение населения Вачского муниципального округа Нижегородской области безопасным, комфортным жильем и качественными услугами в сфере жилищно-коммунального хозяйства"</t>
  </si>
  <si>
    <t>Подпрограмма "Обеспечение населения Вачского муниципального округа Нижегородской области безопасным, комфортным жильем"</t>
  </si>
  <si>
    <t>Ремонт муниципальных жилых помещений</t>
  </si>
  <si>
    <t>Мероприятия в области жилищного хозяйства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</si>
  <si>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</si>
  <si>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Подпрограмма "Развитие инженерной и коммунальной инфраструктуры Вачского муниципального округа Нижегородской области"</t>
  </si>
  <si>
    <t>Мероприятия в области коммунального хозяйства</t>
  </si>
  <si>
    <t>Подпрограмма "Создание объектов капитального строительства"</t>
  </si>
  <si>
    <t>Проектирование и строительство объектов жилищно-коммунального хозяйства в рамках программы комплексного развития систем коммунальной инфраструктуры Вачского муниципального округа Нижегородской области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</si>
  <si>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</si>
  <si>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Муниципальная программа "Развитие транспортной системы Вачского муниципального округа Нижегородской области"</t>
  </si>
  <si>
    <t>Подпрограмма "Поддержка и развитие транспортного обслуживания населения Вачского муниципального округа Нижегородской области"</t>
  </si>
  <si>
    <t>Организация транспортного обслуживания населения</t>
  </si>
  <si>
    <t>Финансовое обеспечение мероприятий, связанных с осуществлением перевозок по регулируемым тарифам</t>
  </si>
  <si>
    <t>Выполнение работ по повышению безопасности дорожного движения</t>
  </si>
  <si>
    <t>Проведение информационно-пропагандистского мероприятия "Засветись"</t>
  </si>
  <si>
    <t>Подпрограмма "Ремонт и содержание автомобильных дорог общего пользования и искусственных сооружений на них"</t>
  </si>
  <si>
    <t>Ремонт автомобильных дорог, разработка проектно-сметной документации</t>
  </si>
  <si>
    <t>Содержание автомобильных дорог общего пользования</t>
  </si>
  <si>
    <t>Выполнение работ по содержанию автомобильных дорог и искусственных сооружений на них</t>
  </si>
  <si>
    <t>Муниципальная программа "Профилактика преступлений и иных правонарушений, противодействие наркомании в Вачском муниципальном округе Нижегородской области"</t>
  </si>
  <si>
    <t>Подпрограмма "Профилактика преступлений и иных правонарушений в Вачском муниципальном округе Нижегородской области"</t>
  </si>
  <si>
    <t>Оснащение, организация и стимулирование деятельности народных дружин по охране общественного порядка</t>
  </si>
  <si>
    <t>Мероприятия в области профилактики преступлений и иных правонарушений</t>
  </si>
  <si>
    <t>Подпрограмма "Комплексные меры противодействия злоупотреблению наркотиками и их незаконному обороту"</t>
  </si>
  <si>
    <t>Разработать и распространить памятки, буклеты и плакаты по профилактике незаконного потребления несовершеннолетними наркотиков</t>
  </si>
  <si>
    <t>Расходы на реализацию мероприятий антинаркотической направленности</t>
  </si>
  <si>
    <t>Проведение комплекса мероприятий, приуроченных к Международному дню борьбы с наркоманией; Международному дню борьбы со СПИДом</t>
  </si>
  <si>
    <t>Организация и проведение антинаркотических акций под лозунгом "Сообщи, где торгуют смертью", "Дети России", "Призывник"</t>
  </si>
  <si>
    <t>Участие в Неделе профилактики употребления алкогольной продукции, наркотических средств, курения и других форм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</si>
  <si>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Вачского муниципального округа Нижегородской области"</t>
  </si>
  <si>
    <t>Подпрограмма "Пожарная безопасность объектов образования"</t>
  </si>
  <si>
    <t>Выполнение мероприятий по противопожарной защите учреждений образования и выполнение противопожарных мероприятий, предложенных предписаниями Государственного пожарного надзора</t>
  </si>
  <si>
    <t>Подпрограмма "Пожарная безопасность объектов культуры"</t>
  </si>
  <si>
    <t>Выполнение мероприятий по противопожарной защите учреждений культуры и выполнение противопожарных мероприятий, предложенных предписаниями Государственного пожарного надзора</t>
  </si>
  <si>
    <t>Подпрограмма "Организация деятельности подразделения муниципальной пожарной охраны Вачского муниципального округа Нижегородской области"</t>
  </si>
  <si>
    <t>Организация деятельности подразделения муниципальной пожарной охраны Вачского муниципального округа Нижегородской области</t>
  </si>
  <si>
    <t>Расходы на обеспечение деятельности муниципальных учреждений</t>
  </si>
  <si>
    <t>Подпрограмма "Защита населения от чрезвычайных ситуаций"</t>
  </si>
  <si>
    <t>Целевой финансовый резерв для ликвидации ЧС и последствий стихийных бедствий</t>
  </si>
  <si>
    <t>Целевой финансовый резерв для ликвидации чрезвычайных ситуаций и последствий стихийных бедствий</t>
  </si>
  <si>
    <t>Подпрограмма "Первичные меры пожарной безопасности населенных пунктов Вачского муниципального округа Нижегородской области"</t>
  </si>
  <si>
    <t>Мероприятия, направленные на реализацию первичных мер пожарной безопасности населенных пунктов Вачского муниципального округа Нижегородской области</t>
  </si>
  <si>
    <t>Проведение противопожарных мероприятий</t>
  </si>
  <si>
    <t>Муниципальная программа "Построение и развитие аппаратно-программного комплекса "Безопасный город" на территории Вачского муниципального округа Нижегородской области"</t>
  </si>
  <si>
    <t>Подпрограмма "Реконструкция муниципального сегмента региональной автоматизированной системы центрального оповещения населения Нижегородской области (РАСЦО) на территории Вачского муниципального округа Нижегородской области"</t>
  </si>
  <si>
    <t>Приобретение оборудования и проведение работ по реконструкции (ремонту) муниципального сегмента РАСЦО</t>
  </si>
  <si>
    <t>Обслуживание муниципального сегмента региональной автоматизированной системы централизованного оповещения населения Нижегородской области</t>
  </si>
  <si>
    <t>Подключение Vpn – канала ПАО "Ростелеком"</t>
  </si>
  <si>
    <t>Муниципальная 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</si>
  <si>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Подпрограмма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</si>
  <si>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Проведение межведомственных рейдов, направленных на реализацию Закона Нижегородской области от 9 марта 2010 года № 23-З "Об ограничении пребывания детей в общественных местах на территории Нижегородской области"</t>
  </si>
  <si>
    <t>Проведение мероприятий для детей и молодежи</t>
  </si>
  <si>
    <t>Проведение межведомственных рейдов, направленных на реализацию Закона Нижегородской области от 31.10.2012 года № 141-З "О профилактике алкогольной зависимости у несовершеннолетних в Нижегородской области"</t>
  </si>
  <si>
    <t>Выявление и пресечение правонарушений, совершаемых родителями (законными представителями) в отношении несовершеннолетних детей. Проведение индивидуально - профилактической работы с родителями (законными представителями), признанными находящимися в социально опасном положении</t>
  </si>
  <si>
    <t>Проведение информационной кампании по профилактике всех форм жестокого обращения с детьми</t>
  </si>
  <si>
    <t>Реализация областного проекта "Дворовая практика"</t>
  </si>
  <si>
    <t>Муниципальная программа "Развитие агропромышленного комплекса Вачского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</si>
  <si>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Вачского муниципального округа Нижегородской области"</t>
  </si>
  <si>
    <t>Проведение конкурсов с целью повышения заинтересованности в распространении передового опыта в АПК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выставок и других мероприятий)</t>
  </si>
  <si>
    <t>Социальное обеспечение и иные выплаты населению</t>
  </si>
  <si>
    <t>Подпрограмма "Комплексное развитие сельских территорий Вачского муниципального округа Нижегородской области"</t>
  </si>
  <si>
    <t>Меры по борьбе с борщевиком Сосновского на территории Вачского муниципального округа</t>
  </si>
  <si>
    <t>Прочие мероприятия по благоустройству</t>
  </si>
  <si>
    <t>Муниципальная программа "Профилактика терроризма и экстремизма в Вачском муниципальном округе Нижегородской области"</t>
  </si>
  <si>
    <t>Подпрограмма "Антитеррористическая защищенность объектов образования и культуры"</t>
  </si>
  <si>
    <t>Антитеррористическая защищенность объектов (территорий) образовательных организаций</t>
  </si>
  <si>
    <t>Реализация мероприятий по исполнению требований к антитеррористической защищенности объектов образования</t>
  </si>
  <si>
    <t>Муниципальная программа "Развитие Молодежной политики в Вачском муниципальном округе Нижегородской области"</t>
  </si>
  <si>
    <t>Подпрограмма "Молодежь Вачского муниципального округа Нижегородской области"</t>
  </si>
  <si>
    <t>Содержание клуба молодых семей</t>
  </si>
  <si>
    <t>Проект "Дворовая практика"</t>
  </si>
  <si>
    <t>Организация и проведение мероприятий муниципального окружного волонтерского движения</t>
  </si>
  <si>
    <t>Проведение социальных, патриотических, экологических акций и форумов</t>
  </si>
  <si>
    <t>Муниципальный окружной конкурс социальных молодежных проектов</t>
  </si>
  <si>
    <t>Организация и проведение мероприятий деятельности Молодежной палаты</t>
  </si>
  <si>
    <t>Муниципальная программа "Благоустройство территории и формирование комфортной городской среды Вачского муниципального округа Нижегородской области"</t>
  </si>
  <si>
    <t>Подпрограмма "Организация благоустройства территории и формирование комфортной городской среды"</t>
  </si>
  <si>
    <t>Уличное освещение</t>
  </si>
  <si>
    <t>Содержание нецентрализованных источников водоснабжения</t>
  </si>
  <si>
    <t>Содержание зеленых насаждений, озеленение территорий</t>
  </si>
  <si>
    <t>Озеленение</t>
  </si>
  <si>
    <t>Организация и содержание мест захоронения</t>
  </si>
  <si>
    <t>Проведение ремонта дворовых территорий в муниципальных образованиях Нижегородской области</t>
  </si>
  <si>
    <t>Содержание памятников воинам ВОВ, мемориала погибшим в годы ВОВ</t>
  </si>
  <si>
    <t>Создание условий для осуществления деятельности по благоустройству территории</t>
  </si>
  <si>
    <t>Подпрограмма "Развитие системы обращения с отходами производства и потребления"</t>
  </si>
  <si>
    <t>Мероприятие по созданию (обустройству) контейнерных площадок (площадок накопления ТКО)</t>
  </si>
  <si>
    <t>Организация сбора, вывоз отходов и мусора</t>
  </si>
  <si>
    <t>Дезинфекция и дератизация мест накопления отходов</t>
  </si>
  <si>
    <t>Муниципальная программа "Развитие туризма в Вачском муниципальном округе Нижегородской области"</t>
  </si>
  <si>
    <t>Подпрограмма "Развитие туризма в Вачском муниципальном округе Нижегородской области"</t>
  </si>
  <si>
    <t>Продвижение туристического потенциала Вачского муниципального округа. Подготовка, издание, изготовление рекламно-информационных материалов о туристическом потенциале Вачского округа</t>
  </si>
  <si>
    <t>Мероприятия в рамках подпрограммы "Развитие туризма в Вачском муниципальном округе Нижегородской области"</t>
  </si>
  <si>
    <t>Подготовка и проведение событийных мероприятий, стратегических сессий, направленных на продвижение туристического потенциала округа</t>
  </si>
  <si>
    <t>Обеспечение туристской навигации</t>
  </si>
  <si>
    <t>Муниципальная адресная 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</si>
  <si>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Подпрограмма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</si>
  <si>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Непрограммные расходы</t>
  </si>
  <si>
    <t>Непрограммное направление деятельности</t>
  </si>
  <si>
    <t>Расходы на содержание главы местного самоуправления</t>
  </si>
  <si>
    <t>Руководитель контрольно-счетной палаты Вачского муниципального округа</t>
  </si>
  <si>
    <t>Прочие непрограммные расходы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</si>
  <si>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Нижегородской области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</si>
  <si>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</si>
  <si>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</si>
  <si>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Расходы на проведение выборов в законодательные (представительные) органы муниципальной власти Вачского муниципального округа</t>
  </si>
  <si>
    <t>01 0 00 00000</t>
  </si>
  <si>
    <t>01 1 00 00000</t>
  </si>
  <si>
    <t>01 1 07 00000</t>
  </si>
  <si>
    <t>01 1 07 20590</t>
  </si>
  <si>
    <t>01 1 07 21590</t>
  </si>
  <si>
    <t>01 1 07 73070</t>
  </si>
  <si>
    <t>01 1 08 00000</t>
  </si>
  <si>
    <t>01 1 08 73110</t>
  </si>
  <si>
    <t>01 1 09 00000</t>
  </si>
  <si>
    <t>01 1 09 73140</t>
  </si>
  <si>
    <t>01 1 11 00000</t>
  </si>
  <si>
    <t>01 1 11 21590</t>
  </si>
  <si>
    <t>01 1 12 00000</t>
  </si>
  <si>
    <t>01 1 13 00000</t>
  </si>
  <si>
    <t>01 1 13 21590</t>
  </si>
  <si>
    <t>01 2 00 00000</t>
  </si>
  <si>
    <t>01 2 09 00000</t>
  </si>
  <si>
    <t>01 2 09 24910</t>
  </si>
  <si>
    <t>01 2 09 73320</t>
  </si>
  <si>
    <t>01 2 13 00000</t>
  </si>
  <si>
    <t>01 2 13 23590</t>
  </si>
  <si>
    <t>01 2 13 44590</t>
  </si>
  <si>
    <t>01 2 14 00000</t>
  </si>
  <si>
    <t>01 2 14 23590</t>
  </si>
  <si>
    <t>01 4 00 00000</t>
  </si>
  <si>
    <t>01 4 11 00000</t>
  </si>
  <si>
    <t>01 4 11 23590</t>
  </si>
  <si>
    <t>01 5 00 00000</t>
  </si>
  <si>
    <t>01 5 01 00000</t>
  </si>
  <si>
    <t>01 5 01 73010</t>
  </si>
  <si>
    <t>01 5 03 00000</t>
  </si>
  <si>
    <t>01 5 03 20590</t>
  </si>
  <si>
    <t>01 5 03 21590</t>
  </si>
  <si>
    <t>01 5 03 S2180</t>
  </si>
  <si>
    <t>01 6 00 00000</t>
  </si>
  <si>
    <t>01 6 01 00000</t>
  </si>
  <si>
    <t>01 6 01 S2480</t>
  </si>
  <si>
    <t>01 6 02 00000</t>
  </si>
  <si>
    <t>01 6 02 L3040</t>
  </si>
  <si>
    <t>01 6 03 00000</t>
  </si>
  <si>
    <t>01 6 03 73170</t>
  </si>
  <si>
    <t>01 6 04 00000</t>
  </si>
  <si>
    <t>01 6 04 S2490</t>
  </si>
  <si>
    <t>01 7 00 00000</t>
  </si>
  <si>
    <t>01 7 01 00000</t>
  </si>
  <si>
    <t>01 7 01 00190</t>
  </si>
  <si>
    <t>01 7 02 00000</t>
  </si>
  <si>
    <t>01 7 02 46590</t>
  </si>
  <si>
    <t>02 0 00 00000</t>
  </si>
  <si>
    <t>02 1 00 00000</t>
  </si>
  <si>
    <t>02 1 06 00000</t>
  </si>
  <si>
    <t>02 1 06 23000</t>
  </si>
  <si>
    <t>02 1 06 24000</t>
  </si>
  <si>
    <t>02 2 00 00000</t>
  </si>
  <si>
    <t>02 4 00 00000</t>
  </si>
  <si>
    <t>02 4 01 00000</t>
  </si>
  <si>
    <t>02 4 01 00190</t>
  </si>
  <si>
    <t>03 0 00 00000</t>
  </si>
  <si>
    <t>03 1 00 00000</t>
  </si>
  <si>
    <t>03 1 02 00000</t>
  </si>
  <si>
    <t>03 1 02 29010</t>
  </si>
  <si>
    <t>03 1 03 00000</t>
  </si>
  <si>
    <t>03 1 03 29010</t>
  </si>
  <si>
    <t>03 1 04 00000</t>
  </si>
  <si>
    <t>03 1 04 29010</t>
  </si>
  <si>
    <t>03 2 00 00000</t>
  </si>
  <si>
    <t>03 2 01 00000</t>
  </si>
  <si>
    <t>03 2 01 00190</t>
  </si>
  <si>
    <t>04 0 00 00000</t>
  </si>
  <si>
    <t>04 1 00 00000</t>
  </si>
  <si>
    <t>04 1 02 00000</t>
  </si>
  <si>
    <t>04 1 02 29030</t>
  </si>
  <si>
    <t>05 0 00 00000</t>
  </si>
  <si>
    <t>05 1 00 00000</t>
  </si>
  <si>
    <t>05 1 01 00000</t>
  </si>
  <si>
    <t>05 1 01 S2050</t>
  </si>
  <si>
    <t>05 2 00 00000</t>
  </si>
  <si>
    <t>05 2 02 00000</t>
  </si>
  <si>
    <t>05 2 02 00190</t>
  </si>
  <si>
    <t>06 0 00 00000</t>
  </si>
  <si>
    <t>06 2 00 00000</t>
  </si>
  <si>
    <t>06 2 01 00000</t>
  </si>
  <si>
    <t>06 2 01 00190</t>
  </si>
  <si>
    <t>06 2 01 73940</t>
  </si>
  <si>
    <t>07 0 00 00000</t>
  </si>
  <si>
    <t>07 1 00 00000</t>
  </si>
  <si>
    <t>07 1 08 00000</t>
  </si>
  <si>
    <t>07 2 00 00000</t>
  </si>
  <si>
    <t>07 2 07 00000</t>
  </si>
  <si>
    <t>07 2 07 29900</t>
  </si>
  <si>
    <t>07 2 08 00000</t>
  </si>
  <si>
    <t>07 2 08 25280</t>
  </si>
  <si>
    <t>07 2 09 00000</t>
  </si>
  <si>
    <t>07 2 09 R0820</t>
  </si>
  <si>
    <t>07 2 10 00000</t>
  </si>
  <si>
    <t>07 2 10 L4970</t>
  </si>
  <si>
    <t>08 0 00 00000</t>
  </si>
  <si>
    <t>08 1 00 00000</t>
  </si>
  <si>
    <t>08 1 05 00000</t>
  </si>
  <si>
    <t>08 1 05 25270</t>
  </si>
  <si>
    <t>08 1 06 00000</t>
  </si>
  <si>
    <t>08 1 06 25270</t>
  </si>
  <si>
    <t>08 1 07 00000</t>
  </si>
  <si>
    <t>08 1 07 25270</t>
  </si>
  <si>
    <t>08 1 08 00000</t>
  </si>
  <si>
    <t>08 1 08 25270</t>
  </si>
  <si>
    <t>08 1 09 00000</t>
  </si>
  <si>
    <t>08 1 09 25270</t>
  </si>
  <si>
    <t>08 1 10 00000</t>
  </si>
  <si>
    <t>08 1 10 25270</t>
  </si>
  <si>
    <t>08 1 11 00000</t>
  </si>
  <si>
    <t>08 1 11 25270</t>
  </si>
  <si>
    <t>08 1 12 00000</t>
  </si>
  <si>
    <t>08 1 12 25270</t>
  </si>
  <si>
    <t>08 2 00 00000</t>
  </si>
  <si>
    <t>08 2 01 00000</t>
  </si>
  <si>
    <t>08 2 01 24590</t>
  </si>
  <si>
    <t>08 2 01 S2280</t>
  </si>
  <si>
    <t>08 3 00 00000</t>
  </si>
  <si>
    <t>08 3 01 00000</t>
  </si>
  <si>
    <t>08 3 01 00190</t>
  </si>
  <si>
    <t>09 0 00 00000</t>
  </si>
  <si>
    <t>09 1 00 00000</t>
  </si>
  <si>
    <t>09 1 01 00000</t>
  </si>
  <si>
    <t>09 1 01 40590</t>
  </si>
  <si>
    <t>09 2 00 00000</t>
  </si>
  <si>
    <t>09 2 01 00000</t>
  </si>
  <si>
    <t>09 2 01 42590</t>
  </si>
  <si>
    <t>09 2 02 00000</t>
  </si>
  <si>
    <t>09 2 02 L5190</t>
  </si>
  <si>
    <t>09 3 00 00000</t>
  </si>
  <si>
    <t>09 3 01 00000</t>
  </si>
  <si>
    <t>09 3 01 41590</t>
  </si>
  <si>
    <t>09 4 00 00000</t>
  </si>
  <si>
    <t>09 4 01 00000</t>
  </si>
  <si>
    <t>09 4 01 23590</t>
  </si>
  <si>
    <t>09 5 00 00000</t>
  </si>
  <si>
    <t>09 5 01 00000</t>
  </si>
  <si>
    <t>09 5 01 00190</t>
  </si>
  <si>
    <t>09 5 02 00000</t>
  </si>
  <si>
    <t>09 5 02 46590</t>
  </si>
  <si>
    <t>10 0 00 00000</t>
  </si>
  <si>
    <t>10 1 00 00000</t>
  </si>
  <si>
    <t>10 1 01 00000</t>
  </si>
  <si>
    <t>10 1 01 46590</t>
  </si>
  <si>
    <t>10 1 02 00000</t>
  </si>
  <si>
    <t>10 1 02 46590</t>
  </si>
  <si>
    <t>10 2 00 00000</t>
  </si>
  <si>
    <t>10 2 01 00000</t>
  </si>
  <si>
    <t>10 2 01 46590</t>
  </si>
  <si>
    <t>11 0 00 00000</t>
  </si>
  <si>
    <t>11 1 00 00000</t>
  </si>
  <si>
    <t>11 1 01 00000</t>
  </si>
  <si>
    <t>11 1 01 29050</t>
  </si>
  <si>
    <t>11 1 02 00000</t>
  </si>
  <si>
    <t>11 1 02 74500</t>
  </si>
  <si>
    <t>11 2 00 00000</t>
  </si>
  <si>
    <t>11 3 00 00000</t>
  </si>
  <si>
    <t>11 3 01 00000</t>
  </si>
  <si>
    <t>11 3 01 28950</t>
  </si>
  <si>
    <t>12 0 00 00000</t>
  </si>
  <si>
    <t>12 1 00 00000</t>
  </si>
  <si>
    <t>12 1 02 00000</t>
  </si>
  <si>
    <t>12 1 02 29080</t>
  </si>
  <si>
    <t>12 2 00 00000</t>
  </si>
  <si>
    <t>12 2 02 00000</t>
  </si>
  <si>
    <t>12 2 02 20700</t>
  </si>
  <si>
    <t>12 3 00 00000</t>
  </si>
  <si>
    <t>12 3 01 00000</t>
  </si>
  <si>
    <t>12 3 03 00000</t>
  </si>
  <si>
    <t>13 0 00 00000</t>
  </si>
  <si>
    <t>13 1 00 00000</t>
  </si>
  <si>
    <t>13 1 05 00000</t>
  </si>
  <si>
    <t>13 1 05 26200</t>
  </si>
  <si>
    <t>13 2 00 00000</t>
  </si>
  <si>
    <t>13 2 12 00000</t>
  </si>
  <si>
    <t>13 2 12 29600</t>
  </si>
  <si>
    <t>13 2 13 00000</t>
  </si>
  <si>
    <t>13 2 13 29600</t>
  </si>
  <si>
    <t>13 2 17 00000</t>
  </si>
  <si>
    <t>13 2 17 29600</t>
  </si>
  <si>
    <t>13 2 25 00000</t>
  </si>
  <si>
    <t>13 2 25 29600</t>
  </si>
  <si>
    <t>14 0 00 00000</t>
  </si>
  <si>
    <t>14 1 00 00000</t>
  </si>
  <si>
    <t>14 1 01 00000</t>
  </si>
  <si>
    <t>14 1 01 20590</t>
  </si>
  <si>
    <t>14 1 01 21590</t>
  </si>
  <si>
    <t>14 1 01 23590</t>
  </si>
  <si>
    <t>14 1 01 44590</t>
  </si>
  <si>
    <t>14 1 01 73070</t>
  </si>
  <si>
    <t>14 2 00 00000</t>
  </si>
  <si>
    <t>14 2 01 00000</t>
  </si>
  <si>
    <t>14 2 01 23590</t>
  </si>
  <si>
    <t>14 2 01 24590</t>
  </si>
  <si>
    <t>14 2 01 40590</t>
  </si>
  <si>
    <t>14 2 01 42590</t>
  </si>
  <si>
    <t>14 3 00 00000</t>
  </si>
  <si>
    <t>14 3 01 00000</t>
  </si>
  <si>
    <t>14 3 01 00590</t>
  </si>
  <si>
    <t>14 4 00 00000</t>
  </si>
  <si>
    <t>14 4 01 00000</t>
  </si>
  <si>
    <t>14 4 01 25050</t>
  </si>
  <si>
    <t>14 5 00 00000</t>
  </si>
  <si>
    <t>14 5 01 00000</t>
  </si>
  <si>
    <t>14 5 01 25910</t>
  </si>
  <si>
    <t>14 5 01 46590</t>
  </si>
  <si>
    <t>15 0 00 00000</t>
  </si>
  <si>
    <t>15 1 00 00000</t>
  </si>
  <si>
    <t>15 1 01 00000</t>
  </si>
  <si>
    <t>15 1 01 22380</t>
  </si>
  <si>
    <t>15 1 02 00000</t>
  </si>
  <si>
    <t>15 1 02 22380</t>
  </si>
  <si>
    <t>16 0 00 00000</t>
  </si>
  <si>
    <t>16 1 00 00000</t>
  </si>
  <si>
    <t>16 1 06 00000</t>
  </si>
  <si>
    <t>16 1 06 25200</t>
  </si>
  <si>
    <t>16 1 21 00000</t>
  </si>
  <si>
    <t>16 1 21 25200</t>
  </si>
  <si>
    <t>16 1 30 00000</t>
  </si>
  <si>
    <t>16 1 30 25200</t>
  </si>
  <si>
    <t>16 1 32 00000</t>
  </si>
  <si>
    <t>16 1 32 25200</t>
  </si>
  <si>
    <t>16 1 39 00000</t>
  </si>
  <si>
    <t>16 1 39 25200</t>
  </si>
  <si>
    <t>16 2 00 00000</t>
  </si>
  <si>
    <t>16 2 01 00000</t>
  </si>
  <si>
    <t>16 2 01 73920</t>
  </si>
  <si>
    <t>16 2 01 73950</t>
  </si>
  <si>
    <t>17 0 00 00000</t>
  </si>
  <si>
    <t>17 1 00 00000</t>
  </si>
  <si>
    <t>17 1 03 00000</t>
  </si>
  <si>
    <t>17 2 00 00000</t>
  </si>
  <si>
    <t>17 2 02 00000</t>
  </si>
  <si>
    <t>17 2 02 20400</t>
  </si>
  <si>
    <t>17 3 00 00000</t>
  </si>
  <si>
    <t>17 3 01 00000</t>
  </si>
  <si>
    <t>17 3 01 73910</t>
  </si>
  <si>
    <t>18 0 00 00000</t>
  </si>
  <si>
    <t>18 3 00 00000</t>
  </si>
  <si>
    <t>18 3 01 00000</t>
  </si>
  <si>
    <t>18 3 01 S2250</t>
  </si>
  <si>
    <t>19 0 00 00000</t>
  </si>
  <si>
    <t>19 1 00 00000</t>
  </si>
  <si>
    <t>19 1 01 00000</t>
  </si>
  <si>
    <t>19 1 01 25200</t>
  </si>
  <si>
    <t>19 1 02 00000</t>
  </si>
  <si>
    <t>19 1 02 25200</t>
  </si>
  <si>
    <t>19 1 03 00000</t>
  </si>
  <si>
    <t>19 1 03 25200</t>
  </si>
  <si>
    <t>19 1 04 00000</t>
  </si>
  <si>
    <t>19 1 04 25200</t>
  </si>
  <si>
    <t>19 1 05 00000</t>
  </si>
  <si>
    <t>19 1 05 25200</t>
  </si>
  <si>
    <t>19 1 06 00000</t>
  </si>
  <si>
    <t>19 1 06 25200</t>
  </si>
  <si>
    <t>19 1 07 00000</t>
  </si>
  <si>
    <t>19 1 07 25200</t>
  </si>
  <si>
    <t>19 2 00 00000</t>
  </si>
  <si>
    <t>19 2 01 00000</t>
  </si>
  <si>
    <t>19 2 01 00190</t>
  </si>
  <si>
    <t>20 0 00 00000</t>
  </si>
  <si>
    <t>20 1 00 00000</t>
  </si>
  <si>
    <t>20 1 01 00000</t>
  </si>
  <si>
    <t>20 1 01 20200</t>
  </si>
  <si>
    <t>20 1 01 20400</t>
  </si>
  <si>
    <t>20 1 02 00000</t>
  </si>
  <si>
    <t>20 1 02 20400</t>
  </si>
  <si>
    <t>20 1 03 00000</t>
  </si>
  <si>
    <t>20 1 03 20100</t>
  </si>
  <si>
    <t>20 1 04 00000</t>
  </si>
  <si>
    <t>20 1 04 20300</t>
  </si>
  <si>
    <t>20 1 05 00000</t>
  </si>
  <si>
    <t>20 1 05 20400</t>
  </si>
  <si>
    <t>20 1 06 00000</t>
  </si>
  <si>
    <t>20 1 06 S2980</t>
  </si>
  <si>
    <t>20 1 07 00000</t>
  </si>
  <si>
    <t>20 1 07 20400</t>
  </si>
  <si>
    <t>20 1 10 00000</t>
  </si>
  <si>
    <t>20 1 10 20400</t>
  </si>
  <si>
    <t>20 1 11 00000</t>
  </si>
  <si>
    <t>20 1 11 46590</t>
  </si>
  <si>
    <t>20 2 00 00000</t>
  </si>
  <si>
    <t>20 2 01 00000</t>
  </si>
  <si>
    <t>20 2 01 29060</t>
  </si>
  <si>
    <t>20 2 03 00000</t>
  </si>
  <si>
    <t>20 2 04 00000</t>
  </si>
  <si>
    <t>20 2 04 29060</t>
  </si>
  <si>
    <t>20 2 05 00000</t>
  </si>
  <si>
    <t>20 2 05 29060</t>
  </si>
  <si>
    <t>21 0 00 00000</t>
  </si>
  <si>
    <t>21 1 00 00000</t>
  </si>
  <si>
    <t>21 1 02 00000</t>
  </si>
  <si>
    <t>21 1 02 29110</t>
  </si>
  <si>
    <t>21 1 04 00000</t>
  </si>
  <si>
    <t>21 1 04 29110</t>
  </si>
  <si>
    <t>21 1 08 00000</t>
  </si>
  <si>
    <t>21 1 08 29110</t>
  </si>
  <si>
    <t>21 1 13 00000</t>
  </si>
  <si>
    <t>22 0 00 00000</t>
  </si>
  <si>
    <t>22 1 00 00000</t>
  </si>
  <si>
    <t>22 1 И2 00000</t>
  </si>
  <si>
    <t>88 0 00 00000</t>
  </si>
  <si>
    <t>88 8 00 00000</t>
  </si>
  <si>
    <t>88 8 01 00000</t>
  </si>
  <si>
    <t>88 8 01 00190</t>
  </si>
  <si>
    <t>88 8 01 05000</t>
  </si>
  <si>
    <t>88 8 01 07000</t>
  </si>
  <si>
    <t>88 8 01 73930</t>
  </si>
  <si>
    <t>88 8 02 00000</t>
  </si>
  <si>
    <t>88 8 02 00590</t>
  </si>
  <si>
    <t>88 8 03 00000</t>
  </si>
  <si>
    <t>88 8 03 26000</t>
  </si>
  <si>
    <t>88 8 03 51180</t>
  </si>
  <si>
    <t>88 8 03 51200</t>
  </si>
  <si>
    <t>88 8 03 73310</t>
  </si>
  <si>
    <t>88 8 03 80010</t>
  </si>
  <si>
    <t>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</si>
  <si>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</si>
  <si>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</si>
  <si>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</si>
  <si>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</si>
  <si>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</si>
  <si>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</si>
  <si>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</si>
  <si>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N 176-З "О наделении органов местного самоуправления отдельными государственными полномочиями по поддержке сельскохозяйственного производства"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</si>
  <si>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N 134-З "О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</si>
  <si>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</si>
  <si>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N 35-З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</si>
  <si>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 в соответствии с Законом Нижегородской области от 7 сентября 2007 г. N 125-З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</t>
  </si>
  <si>
    <t>"О бюджете Вачского муниципального округа Нижегородской области на 2026 год и на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</si>
  <si>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
на 2026 год и на плановый период 2027 и 2028 годов </t>
  </si>
  <si>
    <t>Обеспечение деятельности МКУ «Центр психолого-педагогической, медицинской и социальной помощи»</t>
  </si>
  <si>
    <t>Региональный проект "Педагоги и наставники"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</si>
  <si>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</si>
  <si>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</si>
  <si>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Региональный проект "Поддержка семьи"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</si>
  <si>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</si>
  <si>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Организация и ведение бухгалтерского учета муниципальных бюджетных и казенных учреждений округа</t>
  </si>
  <si>
    <t>Проведение ликвидации аварийных объектов недвижимости, движимого имущества казны, подлежащих списанию</t>
  </si>
  <si>
    <t>Снос расселенных многоквартирных жилых домов в муниципальных образованиях Нижегородской области, признанных аварийными</t>
  </si>
  <si>
    <t>Поддержка средств массовой информации- газеты "Вачская газета"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</si>
  <si>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</si>
  <si>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</si>
  <si>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Модернизация канализационно- очистных сооружений в р.п.Вача Вачского района Нижегородской области</t>
  </si>
  <si>
    <t>Обновления парка строительно-дорожной и коммунальной техники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</si>
  <si>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</si>
  <si>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Мероприятия по погашению задолженности, на возмещение расходов и (или) компенсацию выпадающих доходов</t>
  </si>
  <si>
    <t>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</t>
  </si>
  <si>
    <t>Подпрограмма "Повышение безопасности дорожного движения"</t>
  </si>
  <si>
    <t>Выполнение работ по ремонту (капитальному ремонту) автомобильных дорог и искусственных сооружений на них</t>
  </si>
  <si>
    <t>Реализация мероприятий в сфере молодежной политики</t>
  </si>
  <si>
    <t>Организация наружного освещения</t>
  </si>
  <si>
    <t>Содержание игровых площадок</t>
  </si>
  <si>
    <t>Прочие мероприятия по благоустройству территорий поселений</t>
  </si>
  <si>
    <t>Поддержка государственных программ формирования современной городской среды.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</si>
  <si>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</si>
  <si>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Ликвидация несанкционированных свалок</t>
  </si>
  <si>
    <t>Обеспечение деятельности МАУ "Центр развития туризма"</t>
  </si>
  <si>
    <t>Региональный проект "Жилье"</t>
  </si>
  <si>
    <t>Обеспечение мероприятий по переселению граждан из аварийного жилищного фонда</t>
  </si>
  <si>
    <t>01 1 12 00590</t>
  </si>
  <si>
    <t>01 1 Ю6 00000</t>
  </si>
  <si>
    <t>01 1 Ю6 53030</t>
  </si>
  <si>
    <t>01 4 Ю6 00000</t>
  </si>
  <si>
    <t>01 4 Ю6 50500</t>
  </si>
  <si>
    <t>01 4 Ю6 51790</t>
  </si>
  <si>
    <t>01 5 Я1 00000</t>
  </si>
  <si>
    <t>02 2 03 00000</t>
  </si>
  <si>
    <t>02 2 03 46590</t>
  </si>
  <si>
    <t>03 1 05 00000</t>
  </si>
  <si>
    <t>03 1 05 S2120</t>
  </si>
  <si>
    <t>07 1 08 51340</t>
  </si>
  <si>
    <t>07 2 09 73120</t>
  </si>
  <si>
    <t>11 2 14 00000</t>
  </si>
  <si>
    <t>11 2 16 00000</t>
  </si>
  <si>
    <t>11 2 16 S2090</t>
  </si>
  <si>
    <t>12 3 01 9Д010</t>
  </si>
  <si>
    <t>12 3 03 9Д040</t>
  </si>
  <si>
    <t>12 3 03 9Д050</t>
  </si>
  <si>
    <t>14 2 01 41590</t>
  </si>
  <si>
    <t>17 1 03 25990</t>
  </si>
  <si>
    <t>20 1 10 25280</t>
  </si>
  <si>
    <t>20 1 И4 00000</t>
  </si>
  <si>
    <t>20 1 И4 55550</t>
  </si>
  <si>
    <t>22 1 И2 6748V</t>
  </si>
  <si>
    <t>2028 год</t>
  </si>
  <si>
    <t xml:space="preserve">В том числе: </t>
  </si>
  <si>
    <t>Поддержка отрасли культуры за счет средств федерального бюджета</t>
  </si>
  <si>
    <t>Поддержка отрасли культуры за счет средств областного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</si>
  <si>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</si>
  <si>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Капитальный ремонт образовательных организаций Нижегородской области за счет средств областного бюджета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</si>
  <si>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за счет средств областного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</si>
  <si>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</si>
  <si>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</si>
  <si>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</si>
  <si>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Реализация мероприятий по исполнению требований к антитеррористической защищенности объектов образования за счет средств областного бюджета</t>
  </si>
  <si>
    <t>Снос расселенных многоквартирных жилых домов в муниципальных образованиях Нижегородской области, признанных аварийными за счет средств областного бюджета</t>
  </si>
  <si>
    <t>Оказание частичной финансовой поддержки окружных печатных средств массовой информации за счет средств областного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</si>
  <si>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</si>
  <si>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</si>
  <si>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областного бюджета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</si>
  <si>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 за счет средств областного бюджета</t>
  </si>
  <si>
    <t>Проведение ремонта дворовых территорий в муниципальных образованиях Нижегородской области за счет средств областного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</si>
  <si>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</si>
  <si>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</si>
  <si>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за счет средств областного бюджета</t>
  </si>
  <si>
    <t>Всего:</t>
  </si>
  <si>
    <t>В том числе:</t>
  </si>
  <si>
    <t>14 4 03 00000</t>
  </si>
  <si>
    <t>14 4 03 26500</t>
  </si>
  <si>
    <t>200</t>
  </si>
  <si>
    <t>Расчет ущерба на гидротехнических сооружениях</t>
  </si>
  <si>
    <t>Мероприятия по подготовке к действиям в чрезвычайной ситуации</t>
  </si>
  <si>
    <t>от 11 декабря 2025 года № 101</t>
  </si>
  <si>
    <t>21 1 1322590</t>
  </si>
  <si>
    <t>21 1 13 22590</t>
  </si>
  <si>
    <t>Обеспечение деятельности учреждений в сфере туризма</t>
  </si>
  <si>
    <t>600</t>
  </si>
  <si>
    <t>"Приложение 3</t>
  </si>
  <si>
    <t>"</t>
  </si>
  <si>
    <t>Мероприятия по содействию временной занятости несовершеннолетних граждан</t>
  </si>
  <si>
    <t>01 2 09 29910</t>
  </si>
  <si>
    <t>01 4 Ю6 А1790</t>
  </si>
  <si>
    <t>Финансовое обеспечение деятельности центров образования цифрового и гуманитарного профилей "Точка роста"</t>
  </si>
  <si>
    <t>Финансовое обеспечение деятельности центров образования цифрового и гуманитарного профилей "Точка роста" за счет средств областного бюджета</t>
  </si>
  <si>
    <t>01 5 06 74590</t>
  </si>
  <si>
    <t>01 5 06 00000</t>
  </si>
  <si>
    <t>01 5 Я1 А3150</t>
  </si>
  <si>
    <t>07 2 05 00000</t>
  </si>
  <si>
    <t>07 2 05 23000</t>
  </si>
  <si>
    <t>Оказание материальной помощи гражданам, социально значимым семьям и детям, оказавшимся в критической жизненной ситуации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</si>
  <si>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бюджета</t>
  </si>
  <si>
    <t>07 2 09 Д0820</t>
  </si>
  <si>
    <t>Реализация проекта инициативного бюджетирования "Вам решать!"</t>
  </si>
  <si>
    <t>09 1 01 S2600</t>
  </si>
  <si>
    <t>Реализация проекта инициативного бюджетирования "Вам решать!" за счет средств областного бюджета</t>
  </si>
  <si>
    <t>Реализация проекта инициативного бюджетирования "Вам решать!" за счет инициативных платежей</t>
  </si>
  <si>
    <t>20 2 02 S2870</t>
  </si>
  <si>
    <t>Приобретение контейнеров и (или) бункеров</t>
  </si>
  <si>
    <t>Приобретение контейнеров и (или) бункеров за счет средств областного бюджета</t>
  </si>
  <si>
    <t>20 2 02 00000</t>
  </si>
  <si>
    <t>Создание (обустройство) контейнерных площадок</t>
  </si>
  <si>
    <t>20 2 03 S2670</t>
  </si>
  <si>
    <t>88 8 03 23000</t>
  </si>
  <si>
    <t>Расходы на выплаты гражданам Российской Федерации заключившим контракт о прохождении военной службы в вооруженных силах Российской Федерации в целях участия в СВО</t>
  </si>
  <si>
    <t>88 8 03 30000</t>
  </si>
  <si>
    <t>Обеспечение инженерной инфраструктурой земельных участков для бесплатного предоставления многодетным семьям</t>
  </si>
  <si>
    <t>11 2 11 0000</t>
  </si>
  <si>
    <t>11 2 11 29060</t>
  </si>
  <si>
    <t>Пенсия за выслугу лет лицам, замещавшим муниципальные должности и должности муниципальной службы Вачского муниципального округа Нижегородской области</t>
  </si>
  <si>
    <t>01 1 07 2059Z</t>
  </si>
  <si>
    <t>01 1 07 2159Z</t>
  </si>
  <si>
    <t>01 1 07 24000</t>
  </si>
  <si>
    <t>01 2 09 2491Z</t>
  </si>
  <si>
    <t>01 2 13 22000</t>
  </si>
  <si>
    <t>01 4 07 23590</t>
  </si>
  <si>
    <t>01 4 07 00000</t>
  </si>
  <si>
    <t>07 2 05 22000</t>
  </si>
  <si>
    <t>07 2 05 2300Z</t>
  </si>
  <si>
    <t>300</t>
  </si>
  <si>
    <t>08 2 01 S2300</t>
  </si>
  <si>
    <t>Обеспечение командирования спортсменов до 18 лет за счет средств областного бюджета</t>
  </si>
  <si>
    <t xml:space="preserve">Обеспечение командирования спортсменов до 18 лет </t>
  </si>
  <si>
    <t>Расходы за счет средств фонда на поддержку территорий</t>
  </si>
  <si>
    <t>09 1 01 22000</t>
  </si>
  <si>
    <t>09 1 Я5 55130</t>
  </si>
  <si>
    <t>Модернизация учреждений культурно-досугового типа в населенных пунктах с численностью до 500 тыс. человек за счет средств федерального бюджета</t>
  </si>
  <si>
    <t>Модернизация учреждений культурно-досугового типа в населенных пунктах с численностью до 500 тыс. человек за счет средств областного бюджета</t>
  </si>
  <si>
    <t xml:space="preserve">Модернизация учреждений культурно-досугового типа в населенных пунктах с численностью до 500 тыс. человек </t>
  </si>
  <si>
    <t>09 1 Я5 00000</t>
  </si>
  <si>
    <t>09 2 01 22000</t>
  </si>
  <si>
    <t>09 3 01 22000</t>
  </si>
  <si>
    <t>11 1 03 29050</t>
  </si>
  <si>
    <t>11 1 03 00000</t>
  </si>
  <si>
    <t>11 1 04 00000</t>
  </si>
  <si>
    <t>11 1 04 29050</t>
  </si>
  <si>
    <t>11 2 09 29060</t>
  </si>
  <si>
    <t>11 2 09 00000</t>
  </si>
  <si>
    <t>11 2 17 00000</t>
  </si>
  <si>
    <t>11 2 17 29060</t>
  </si>
  <si>
    <t>20 2 02 29060</t>
  </si>
  <si>
    <t>88 8 03 3000Z</t>
  </si>
  <si>
    <t>20 1 13 00000</t>
  </si>
  <si>
    <t>20 1 13 S2860</t>
  </si>
  <si>
    <t>Расходы связанные с дополнительными мерами поддержки обучающихся по образовательным программам дошкольного образования, являющихся членами семей военнослужащих - участников специальной военной операции</t>
  </si>
  <si>
    <t>Расходы связанные с дополнительными мерами поддержки обучающихся по образовательным программам основного общего и среднего общего образования, являющихся членами семей военнослужащих - участников специальной военной операции</t>
  </si>
  <si>
    <t>Мероприятия по организации отдыха и оздоровления детей и молодежи, являющихся членами семей военнослужащих - участников специальной военной операции</t>
  </si>
  <si>
    <t>Развитие системы военно-спортивных и военно-прикладных мероприятий для молодежи призывного возраста (Зарница)</t>
  </si>
  <si>
    <t>Резервный фонд администрации Вачского муниципального округа (дополнительные меры поддержки участников специальной военной операции и членов их семей)</t>
  </si>
  <si>
    <t>Экспертно- техническое обследование многоквартирных домов</t>
  </si>
  <si>
    <t>Проведение ремонтных работ многоквартирных домов, муниципальных зданий и нежилых помещений</t>
  </si>
  <si>
    <t>Проведение экспертизы проектно-сметной документации</t>
  </si>
  <si>
    <t>Компенсация затрат граждан при превышении фактического увеличения размера совокупной платы за коммунальные услуги, вносимой гражданами, потребляющими коммунальные услуги при использовании жилого помещения и (или) жилого дома над размером предельного (максимального) индекса изменения размера вносимой гражданами платы за коммунальные услуги</t>
  </si>
  <si>
    <t>15 1 01 22370</t>
  </si>
  <si>
    <t>Оборудование мест с массовым пребыванием граждан</t>
  </si>
  <si>
    <t>Создание (обустройство) контейнерных площадок за счет средств областного бюджета</t>
  </si>
  <si>
    <t>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 за счет средств областного бюджета</t>
  </si>
  <si>
    <t>11 2 14 S2450</t>
  </si>
  <si>
    <t>Реализация мероприятий в рамках адресной инвестиционной программы</t>
  </si>
  <si>
    <t>800</t>
  </si>
  <si>
    <t xml:space="preserve">Выполнение требований федеральных стандартов спортивной подготовки спортивными школами олимпийского резерва и спортивными школами за счет средств областного бюджета </t>
  </si>
  <si>
    <t>20 1 02 22000</t>
  </si>
  <si>
    <t>20 2 01 24000</t>
  </si>
  <si>
    <t>целевой статьи расходов</t>
  </si>
  <si>
    <t>вида расходов</t>
  </si>
  <si>
    <t>от 18.06.2026 года №62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</si>
</sst>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2" fillId="2" borderId="1"/>
  </cellStyleXfs>
  <cellXfs count="69">
    <xf numFmtId="0" fontId="0" fillId="0" borderId="0" xfId="0"/>
    <xf numFmtId="0" fontId="3" fillId="0" borderId="0" xfId="0" applyFont="1" applyFill="1" applyAlignment="1">
      <alignment horizontal="left" wrapText="1" shrinkToFit="1"/>
    </xf>
    <xf numFmtId="49" fontId="3" fillId="0" borderId="0" xfId="0" applyNumberFormat="1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left" wrapText="1" shrinkToFi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/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165" fontId="3" fillId="0" borderId="2" xfId="0" applyNumberFormat="1" applyFont="1" applyFill="1" applyBorder="1"/>
    <xf numFmtId="49" fontId="3" fillId="0" borderId="4" xfId="0" applyNumberFormat="1" applyFont="1" applyFill="1" applyBorder="1" applyAlignment="1" applyProtection="1">
      <alignment horizontal="left" vertical="center" wrapText="1" shrinkToFi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 shrinkToFit="1"/>
    </xf>
    <xf numFmtId="49" fontId="3" fillId="0" borderId="8" xfId="0" applyNumberFormat="1" applyFont="1" applyFill="1" applyBorder="1" applyAlignment="1" applyProtection="1">
      <alignment horizontal="left" vertical="center" wrapText="1" shrinkToFit="1"/>
    </xf>
    <xf numFmtId="165" fontId="3" fillId="0" borderId="8" xfId="0" applyNumberFormat="1" applyFont="1" applyFill="1" applyBorder="1" applyAlignment="1" applyProtection="1">
      <alignment horizontal="center" vertical="center" wrapText="1"/>
    </xf>
    <xf numFmtId="165" fontId="3" fillId="0" borderId="8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right" vertical="center" wrapText="1"/>
    </xf>
    <xf numFmtId="165" fontId="3" fillId="0" borderId="1" xfId="1" applyNumberFormat="1" applyFont="1" applyFill="1" applyAlignment="1">
      <alignment horizontal="left" vertical="center" wrapText="1" shrinkToFit="1"/>
    </xf>
    <xf numFmtId="49" fontId="3" fillId="0" borderId="5" xfId="0" applyNumberFormat="1" applyFont="1" applyFill="1" applyBorder="1" applyAlignment="1" applyProtection="1">
      <alignment horizontal="center" vertical="center" wrapText="1" shrinkToFit="1"/>
    </xf>
    <xf numFmtId="49" fontId="3" fillId="0" borderId="9" xfId="0" applyNumberFormat="1" applyFont="1" applyFill="1" applyBorder="1" applyAlignment="1" applyProtection="1">
      <alignment horizontal="center" vertical="center" wrapText="1" shrinkToFi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5" fontId="3" fillId="3" borderId="2" xfId="0" applyNumberFormat="1" applyFont="1" applyFill="1" applyBorder="1" applyAlignment="1">
      <alignment horizontal="right" vertical="center" wrapText="1"/>
    </xf>
    <xf numFmtId="165" fontId="3" fillId="3" borderId="2" xfId="0" applyNumberFormat="1" applyFont="1" applyFill="1" applyBorder="1" applyAlignment="1">
      <alignment vertical="center"/>
    </xf>
    <xf numFmtId="165" fontId="5" fillId="3" borderId="2" xfId="0" applyNumberFormat="1" applyFont="1" applyFill="1" applyBorder="1" applyAlignment="1">
      <alignment horizontal="right" vertical="center" wrapText="1"/>
    </xf>
    <xf numFmtId="165" fontId="3" fillId="3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/>
    <xf numFmtId="165" fontId="5" fillId="3" borderId="2" xfId="0" applyNumberFormat="1" applyFont="1" applyFill="1" applyBorder="1" applyAlignment="1">
      <alignment vertical="center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165" fontId="3" fillId="3" borderId="8" xfId="0" applyNumberFormat="1" applyFont="1" applyFill="1" applyBorder="1" applyAlignment="1" applyProtection="1">
      <alignment horizontal="center" vertical="center" wrapText="1"/>
    </xf>
    <xf numFmtId="165" fontId="3" fillId="3" borderId="8" xfId="0" applyNumberFormat="1" applyFont="1" applyFill="1" applyBorder="1" applyAlignment="1" applyProtection="1">
      <alignment horizontal="right" vertical="center" wrapText="1"/>
    </xf>
    <xf numFmtId="0" fontId="3" fillId="3" borderId="0" xfId="0" applyFont="1" applyFill="1"/>
    <xf numFmtId="165" fontId="3" fillId="3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_Приложение №4 - источники" xfId="1" xr:uid="{00000000-0005-0000-0000-000002000000}"/>
  </cellStyles>
  <dxfs count="0"/>
  <tableStyles count="0" defaultTableStyle="TableStyleMedium2" defaultPivotStyle="PivotStyleLight16"/>
  <colors>
    <mruColors>
      <color rgb="FFFF00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5"/>
  <sheetViews>
    <sheetView tabSelected="1" topLeftCell="A687" zoomScale="145" zoomScaleNormal="145" workbookViewId="0">
      <selection activeCell="D687" sqref="D1:D1048576"/>
    </sheetView>
  </sheetViews>
  <sheetFormatPr defaultColWidth="9.140625" defaultRowHeight="12.75" x14ac:dyDescent="0.2"/>
  <cols>
    <col min="1" max="1" width="54.28515625" style="1" customWidth="1"/>
    <col min="2" max="2" width="19" style="2" customWidth="1"/>
    <col min="3" max="3" width="11" style="2" customWidth="1"/>
    <col min="4" max="4" width="15.140625" style="67" customWidth="1"/>
    <col min="5" max="6" width="16.7109375" style="3" customWidth="1"/>
    <col min="7" max="16384" width="9.140625" style="3"/>
  </cols>
  <sheetData>
    <row r="1" spans="1:6" x14ac:dyDescent="0.2">
      <c r="D1" s="51" t="s">
        <v>8</v>
      </c>
      <c r="E1" s="51"/>
      <c r="F1" s="51"/>
    </row>
    <row r="2" spans="1:6" x14ac:dyDescent="0.2">
      <c r="D2" s="51" t="s">
        <v>6</v>
      </c>
      <c r="E2" s="51"/>
      <c r="F2" s="51"/>
    </row>
    <row r="3" spans="1:6" x14ac:dyDescent="0.2">
      <c r="D3" s="51" t="s">
        <v>7</v>
      </c>
      <c r="E3" s="51"/>
      <c r="F3" s="51"/>
    </row>
    <row r="4" spans="1:6" x14ac:dyDescent="0.2">
      <c r="D4" s="51" t="s">
        <v>4</v>
      </c>
      <c r="E4" s="51"/>
      <c r="F4" s="51"/>
    </row>
    <row r="5" spans="1:6" x14ac:dyDescent="0.2">
      <c r="D5" s="51" t="s">
        <v>734</v>
      </c>
      <c r="E5" s="51"/>
      <c r="F5" s="51"/>
    </row>
    <row r="7" spans="1:6" x14ac:dyDescent="0.2">
      <c r="D7" s="45" t="s">
        <v>647</v>
      </c>
      <c r="E7" s="45"/>
      <c r="F7" s="45"/>
    </row>
    <row r="8" spans="1:6" x14ac:dyDescent="0.2">
      <c r="D8" s="45" t="s">
        <v>6</v>
      </c>
      <c r="E8" s="45"/>
      <c r="F8" s="45"/>
    </row>
    <row r="9" spans="1:6" x14ac:dyDescent="0.2">
      <c r="D9" s="45" t="s">
        <v>7</v>
      </c>
      <c r="E9" s="45"/>
      <c r="F9" s="45"/>
    </row>
    <row r="10" spans="1:6" x14ac:dyDescent="0.2">
      <c r="D10" s="45" t="s">
        <v>4</v>
      </c>
      <c r="E10" s="45"/>
      <c r="F10" s="45"/>
    </row>
    <row r="11" spans="1:6" x14ac:dyDescent="0.2">
      <c r="D11" s="45" t="s">
        <v>642</v>
      </c>
      <c r="E11" s="45"/>
      <c r="F11" s="45"/>
    </row>
    <row r="12" spans="1:6" ht="52.5" customHeight="1" x14ac:dyDescent="0.2">
      <c r="D12" s="45" t="s">
        <v>558</v>
      </c>
      <c r="E12" s="45"/>
      <c r="F12" s="45"/>
    </row>
    <row r="13" spans="1:6" x14ac:dyDescent="0.2">
      <c r="A13" s="4"/>
      <c r="B13" s="5"/>
      <c r="C13" s="5"/>
      <c r="D13" s="52"/>
      <c r="E13" s="6"/>
      <c r="F13" s="6"/>
    </row>
    <row r="14" spans="1:6" x14ac:dyDescent="0.2">
      <c r="A14" s="43" t="s">
        <v>559</v>
      </c>
      <c r="B14" s="43"/>
      <c r="C14" s="43"/>
      <c r="D14" s="43"/>
      <c r="E14" s="43"/>
      <c r="F14" s="43"/>
    </row>
    <row r="15" spans="1:6" x14ac:dyDescent="0.2">
      <c r="A15" s="7"/>
      <c r="B15" s="8"/>
      <c r="C15" s="8"/>
      <c r="D15" s="53"/>
      <c r="E15" s="44" t="s">
        <v>3</v>
      </c>
      <c r="F15" s="44"/>
    </row>
    <row r="16" spans="1:6" ht="23.25" customHeight="1" x14ac:dyDescent="0.2">
      <c r="A16" s="46" t="s">
        <v>0</v>
      </c>
      <c r="B16" s="49" t="s">
        <v>2</v>
      </c>
      <c r="C16" s="50"/>
      <c r="D16" s="54" t="s">
        <v>9</v>
      </c>
      <c r="E16" s="48" t="s">
        <v>10</v>
      </c>
      <c r="F16" s="48" t="s">
        <v>614</v>
      </c>
    </row>
    <row r="17" spans="1:6" ht="25.5" x14ac:dyDescent="0.2">
      <c r="A17" s="47"/>
      <c r="B17" s="30" t="s">
        <v>732</v>
      </c>
      <c r="C17" s="30" t="s">
        <v>733</v>
      </c>
      <c r="D17" s="55" t="s">
        <v>1</v>
      </c>
      <c r="E17" s="48" t="s">
        <v>1</v>
      </c>
      <c r="F17" s="48" t="s">
        <v>1</v>
      </c>
    </row>
    <row r="18" spans="1:6" ht="25.5" x14ac:dyDescent="0.2">
      <c r="A18" s="31" t="s">
        <v>11</v>
      </c>
      <c r="B18" s="32" t="s">
        <v>228</v>
      </c>
      <c r="C18" s="32" t="s">
        <v>545</v>
      </c>
      <c r="D18" s="56">
        <f>D19+D54+D77+D96+D120+D140</f>
        <v>579469.1</v>
      </c>
      <c r="E18" s="33">
        <f>E19+E54+E77+E96+E120+E140</f>
        <v>504836.1</v>
      </c>
      <c r="F18" s="33">
        <f>F19+F54+F77+F96+F120+F140</f>
        <v>514045.10000000003</v>
      </c>
    </row>
    <row r="19" spans="1:6" x14ac:dyDescent="0.2">
      <c r="A19" s="31" t="s">
        <v>12</v>
      </c>
      <c r="B19" s="32" t="s">
        <v>229</v>
      </c>
      <c r="C19" s="32" t="s">
        <v>545</v>
      </c>
      <c r="D19" s="56">
        <f>D20+D33+D37+D40+D43+D48+D51</f>
        <v>374214.19999999995</v>
      </c>
      <c r="E19" s="33">
        <f>E20+E33+E37+E40+E43+E48+E51</f>
        <v>367439.8</v>
      </c>
      <c r="F19" s="33">
        <f>F20+F33+F37+F40+F43+F48+F51</f>
        <v>376886.1</v>
      </c>
    </row>
    <row r="20" spans="1:6" ht="25.5" x14ac:dyDescent="0.2">
      <c r="A20" s="9" t="s">
        <v>13</v>
      </c>
      <c r="B20" s="10" t="s">
        <v>230</v>
      </c>
      <c r="C20" s="10" t="s">
        <v>545</v>
      </c>
      <c r="D20" s="57">
        <f>D21+D25+D31+D23+D27+D29</f>
        <v>353953.3</v>
      </c>
      <c r="E20" s="11">
        <f t="shared" ref="E20:F20" si="0">E21+E25+E31+E23+E27+E29</f>
        <v>347019.4</v>
      </c>
      <c r="F20" s="11">
        <f t="shared" si="0"/>
        <v>356278.3</v>
      </c>
    </row>
    <row r="21" spans="1:6" ht="25.5" x14ac:dyDescent="0.2">
      <c r="A21" s="9" t="s">
        <v>14</v>
      </c>
      <c r="B21" s="10" t="s">
        <v>231</v>
      </c>
      <c r="C21" s="10" t="s">
        <v>545</v>
      </c>
      <c r="D21" s="57">
        <f>D22</f>
        <v>51369.4</v>
      </c>
      <c r="E21" s="11">
        <f t="shared" ref="E21:F21" si="1">E22</f>
        <v>47949.3</v>
      </c>
      <c r="F21" s="11">
        <f t="shared" si="1"/>
        <v>47949.3</v>
      </c>
    </row>
    <row r="22" spans="1:6" ht="25.5" x14ac:dyDescent="0.2">
      <c r="A22" s="9" t="s">
        <v>549</v>
      </c>
      <c r="B22" s="10" t="s">
        <v>231</v>
      </c>
      <c r="C22" s="10">
        <v>600</v>
      </c>
      <c r="D22" s="57">
        <v>51369.4</v>
      </c>
      <c r="E22" s="11">
        <v>47949.3</v>
      </c>
      <c r="F22" s="11">
        <v>47949.3</v>
      </c>
    </row>
    <row r="23" spans="1:6" ht="51" x14ac:dyDescent="0.2">
      <c r="A23" s="9" t="s">
        <v>713</v>
      </c>
      <c r="B23" s="12" t="s">
        <v>679</v>
      </c>
      <c r="C23" s="12" t="s">
        <v>545</v>
      </c>
      <c r="D23" s="58">
        <f>D24</f>
        <v>96</v>
      </c>
      <c r="E23" s="13">
        <f>E24</f>
        <v>0</v>
      </c>
      <c r="F23" s="13">
        <f>F24</f>
        <v>0</v>
      </c>
    </row>
    <row r="24" spans="1:6" ht="25.5" x14ac:dyDescent="0.2">
      <c r="A24" s="14" t="s">
        <v>549</v>
      </c>
      <c r="B24" s="12" t="s">
        <v>679</v>
      </c>
      <c r="C24" s="12">
        <v>600</v>
      </c>
      <c r="D24" s="58">
        <v>96</v>
      </c>
      <c r="E24" s="13">
        <v>0</v>
      </c>
      <c r="F24" s="13">
        <v>0</v>
      </c>
    </row>
    <row r="25" spans="1:6" ht="25.5" x14ac:dyDescent="0.2">
      <c r="A25" s="9" t="s">
        <v>15</v>
      </c>
      <c r="B25" s="10" t="s">
        <v>232</v>
      </c>
      <c r="C25" s="10" t="s">
        <v>545</v>
      </c>
      <c r="D25" s="57">
        <f>D26</f>
        <v>80146</v>
      </c>
      <c r="E25" s="11">
        <f t="shared" ref="E25:F25" si="2">E26</f>
        <v>75958.5</v>
      </c>
      <c r="F25" s="11">
        <f t="shared" si="2"/>
        <v>75958.5</v>
      </c>
    </row>
    <row r="26" spans="1:6" ht="25.5" x14ac:dyDescent="0.2">
      <c r="A26" s="14" t="s">
        <v>549</v>
      </c>
      <c r="B26" s="12" t="s">
        <v>232</v>
      </c>
      <c r="C26" s="12">
        <v>600</v>
      </c>
      <c r="D26" s="58">
        <v>80146</v>
      </c>
      <c r="E26" s="13">
        <v>75958.5</v>
      </c>
      <c r="F26" s="13">
        <v>75958.5</v>
      </c>
    </row>
    <row r="27" spans="1:6" ht="63.75" x14ac:dyDescent="0.2">
      <c r="A27" s="14" t="s">
        <v>714</v>
      </c>
      <c r="B27" s="12" t="s">
        <v>680</v>
      </c>
      <c r="C27" s="12" t="s">
        <v>545</v>
      </c>
      <c r="D27" s="58">
        <f>D28</f>
        <v>129.1</v>
      </c>
      <c r="E27" s="13">
        <f>E28</f>
        <v>0</v>
      </c>
      <c r="F27" s="13">
        <f>F28</f>
        <v>0</v>
      </c>
    </row>
    <row r="28" spans="1:6" ht="25.5" x14ac:dyDescent="0.2">
      <c r="A28" s="14" t="s">
        <v>549</v>
      </c>
      <c r="B28" s="12" t="s">
        <v>680</v>
      </c>
      <c r="C28" s="12" t="s">
        <v>646</v>
      </c>
      <c r="D28" s="58">
        <v>129.1</v>
      </c>
      <c r="E28" s="13">
        <v>0</v>
      </c>
      <c r="F28" s="13">
        <v>0</v>
      </c>
    </row>
    <row r="29" spans="1:6" x14ac:dyDescent="0.2">
      <c r="A29" s="14" t="s">
        <v>56</v>
      </c>
      <c r="B29" s="12" t="s">
        <v>681</v>
      </c>
      <c r="C29" s="12" t="s">
        <v>545</v>
      </c>
      <c r="D29" s="58">
        <f>D30</f>
        <v>75.900000000000006</v>
      </c>
      <c r="E29" s="13">
        <f>E30</f>
        <v>0</v>
      </c>
      <c r="F29" s="13">
        <f>F30</f>
        <v>0</v>
      </c>
    </row>
    <row r="30" spans="1:6" ht="25.5" x14ac:dyDescent="0.2">
      <c r="A30" s="14" t="s">
        <v>549</v>
      </c>
      <c r="B30" s="12" t="s">
        <v>681</v>
      </c>
      <c r="C30" s="12" t="s">
        <v>646</v>
      </c>
      <c r="D30" s="58">
        <v>75.900000000000006</v>
      </c>
      <c r="E30" s="13">
        <v>0</v>
      </c>
      <c r="F30" s="13">
        <v>0</v>
      </c>
    </row>
    <row r="31" spans="1:6" ht="25.5" x14ac:dyDescent="0.2">
      <c r="A31" s="9" t="s">
        <v>16</v>
      </c>
      <c r="B31" s="10" t="s">
        <v>233</v>
      </c>
      <c r="C31" s="10" t="s">
        <v>545</v>
      </c>
      <c r="D31" s="57">
        <f>D32</f>
        <v>222136.9</v>
      </c>
      <c r="E31" s="11">
        <f t="shared" ref="E31:F31" si="3">E32</f>
        <v>223111.6</v>
      </c>
      <c r="F31" s="11">
        <f t="shared" si="3"/>
        <v>232370.5</v>
      </c>
    </row>
    <row r="32" spans="1:6" ht="25.5" x14ac:dyDescent="0.2">
      <c r="A32" s="9" t="s">
        <v>549</v>
      </c>
      <c r="B32" s="10" t="s">
        <v>233</v>
      </c>
      <c r="C32" s="10">
        <v>600</v>
      </c>
      <c r="D32" s="57">
        <v>222136.9</v>
      </c>
      <c r="E32" s="11">
        <v>223111.6</v>
      </c>
      <c r="F32" s="11">
        <v>232370.5</v>
      </c>
    </row>
    <row r="33" spans="1:6" ht="76.5" x14ac:dyDescent="0.2">
      <c r="A33" s="15" t="s">
        <v>17</v>
      </c>
      <c r="B33" s="10" t="s">
        <v>234</v>
      </c>
      <c r="C33" s="10" t="s">
        <v>545</v>
      </c>
      <c r="D33" s="57">
        <f>D34</f>
        <v>2069.1</v>
      </c>
      <c r="E33" s="11">
        <f t="shared" ref="E33:F33" si="4">E34</f>
        <v>2069.1</v>
      </c>
      <c r="F33" s="11">
        <f t="shared" si="4"/>
        <v>2069.1</v>
      </c>
    </row>
    <row r="34" spans="1:6" ht="76.5" x14ac:dyDescent="0.2">
      <c r="A34" s="15" t="s">
        <v>18</v>
      </c>
      <c r="B34" s="10" t="s">
        <v>235</v>
      </c>
      <c r="C34" s="10" t="s">
        <v>545</v>
      </c>
      <c r="D34" s="57">
        <f>D35+D36</f>
        <v>2069.1</v>
      </c>
      <c r="E34" s="11">
        <f t="shared" ref="E34:F34" si="5">E35+E36</f>
        <v>2069.1</v>
      </c>
      <c r="F34" s="11">
        <f t="shared" si="5"/>
        <v>2069.1</v>
      </c>
    </row>
    <row r="35" spans="1:6" ht="25.5" x14ac:dyDescent="0.2">
      <c r="A35" s="14" t="s">
        <v>547</v>
      </c>
      <c r="B35" s="12" t="s">
        <v>235</v>
      </c>
      <c r="C35" s="12">
        <v>200</v>
      </c>
      <c r="D35" s="58">
        <v>31</v>
      </c>
      <c r="E35" s="13">
        <v>31</v>
      </c>
      <c r="F35" s="13">
        <v>31</v>
      </c>
    </row>
    <row r="36" spans="1:6" x14ac:dyDescent="0.2">
      <c r="A36" s="16" t="s">
        <v>181</v>
      </c>
      <c r="B36" s="12" t="s">
        <v>235</v>
      </c>
      <c r="C36" s="12">
        <v>300</v>
      </c>
      <c r="D36" s="58">
        <v>2038.1</v>
      </c>
      <c r="E36" s="13">
        <v>2038.1</v>
      </c>
      <c r="F36" s="13">
        <v>2038.1</v>
      </c>
    </row>
    <row r="37" spans="1:6" ht="51" x14ac:dyDescent="0.2">
      <c r="A37" s="9" t="s">
        <v>19</v>
      </c>
      <c r="B37" s="10" t="s">
        <v>236</v>
      </c>
      <c r="C37" s="10" t="s">
        <v>545</v>
      </c>
      <c r="D37" s="57">
        <f>D38</f>
        <v>748.5</v>
      </c>
      <c r="E37" s="11">
        <f t="shared" ref="E37:F38" si="6">E38</f>
        <v>751.8</v>
      </c>
      <c r="F37" s="11">
        <f t="shared" si="6"/>
        <v>782.9</v>
      </c>
    </row>
    <row r="38" spans="1:6" ht="76.5" x14ac:dyDescent="0.2">
      <c r="A38" s="15" t="s">
        <v>20</v>
      </c>
      <c r="B38" s="10" t="s">
        <v>237</v>
      </c>
      <c r="C38" s="10" t="s">
        <v>545</v>
      </c>
      <c r="D38" s="57">
        <f>D39</f>
        <v>748.5</v>
      </c>
      <c r="E38" s="11">
        <f t="shared" si="6"/>
        <v>751.8</v>
      </c>
      <c r="F38" s="11">
        <f t="shared" si="6"/>
        <v>782.9</v>
      </c>
    </row>
    <row r="39" spans="1:6" ht="25.5" x14ac:dyDescent="0.2">
      <c r="A39" s="14" t="s">
        <v>549</v>
      </c>
      <c r="B39" s="12" t="s">
        <v>237</v>
      </c>
      <c r="C39" s="12">
        <v>600</v>
      </c>
      <c r="D39" s="58">
        <v>748.5</v>
      </c>
      <c r="E39" s="13">
        <v>751.8</v>
      </c>
      <c r="F39" s="13">
        <v>782.9</v>
      </c>
    </row>
    <row r="40" spans="1:6" x14ac:dyDescent="0.2">
      <c r="A40" s="9" t="s">
        <v>21</v>
      </c>
      <c r="B40" s="10" t="s">
        <v>238</v>
      </c>
      <c r="C40" s="10" t="s">
        <v>545</v>
      </c>
      <c r="D40" s="57">
        <f>D41</f>
        <v>240</v>
      </c>
      <c r="E40" s="11">
        <f t="shared" ref="E40:F41" si="7">E41</f>
        <v>240</v>
      </c>
      <c r="F40" s="11">
        <f t="shared" si="7"/>
        <v>240</v>
      </c>
    </row>
    <row r="41" spans="1:6" ht="25.5" x14ac:dyDescent="0.2">
      <c r="A41" s="9" t="s">
        <v>15</v>
      </c>
      <c r="B41" s="10" t="s">
        <v>239</v>
      </c>
      <c r="C41" s="10" t="s">
        <v>545</v>
      </c>
      <c r="D41" s="57">
        <f>D42</f>
        <v>240</v>
      </c>
      <c r="E41" s="11">
        <f t="shared" si="7"/>
        <v>240</v>
      </c>
      <c r="F41" s="11">
        <f t="shared" si="7"/>
        <v>240</v>
      </c>
    </row>
    <row r="42" spans="1:6" ht="25.5" x14ac:dyDescent="0.2">
      <c r="A42" s="14" t="s">
        <v>549</v>
      </c>
      <c r="B42" s="12" t="s">
        <v>239</v>
      </c>
      <c r="C42" s="12">
        <v>600</v>
      </c>
      <c r="D42" s="58">
        <v>240</v>
      </c>
      <c r="E42" s="13">
        <v>240</v>
      </c>
      <c r="F42" s="13">
        <v>240</v>
      </c>
    </row>
    <row r="43" spans="1:6" ht="25.5" x14ac:dyDescent="0.2">
      <c r="A43" s="9" t="s">
        <v>560</v>
      </c>
      <c r="B43" s="10" t="s">
        <v>240</v>
      </c>
      <c r="C43" s="10" t="s">
        <v>545</v>
      </c>
      <c r="D43" s="57">
        <f>D44</f>
        <v>1550</v>
      </c>
      <c r="E43" s="11">
        <f t="shared" ref="E43:F43" si="8">E44</f>
        <v>1550</v>
      </c>
      <c r="F43" s="11">
        <f t="shared" si="8"/>
        <v>1550</v>
      </c>
    </row>
    <row r="44" spans="1:6" ht="25.5" x14ac:dyDescent="0.2">
      <c r="A44" s="9" t="s">
        <v>158</v>
      </c>
      <c r="B44" s="10" t="s">
        <v>589</v>
      </c>
      <c r="C44" s="10" t="s">
        <v>545</v>
      </c>
      <c r="D44" s="57">
        <f>D45+D46+D47</f>
        <v>1550</v>
      </c>
      <c r="E44" s="11">
        <f t="shared" ref="E44:F44" si="9">E45+E46+E47</f>
        <v>1550</v>
      </c>
      <c r="F44" s="11">
        <f t="shared" si="9"/>
        <v>1550</v>
      </c>
    </row>
    <row r="45" spans="1:6" ht="51" x14ac:dyDescent="0.2">
      <c r="A45" s="16" t="s">
        <v>546</v>
      </c>
      <c r="B45" s="12" t="s">
        <v>589</v>
      </c>
      <c r="C45" s="12">
        <v>100</v>
      </c>
      <c r="D45" s="58">
        <v>1500</v>
      </c>
      <c r="E45" s="13">
        <v>1500</v>
      </c>
      <c r="F45" s="13">
        <v>1500</v>
      </c>
    </row>
    <row r="46" spans="1:6" ht="25.5" x14ac:dyDescent="0.2">
      <c r="A46" s="14" t="s">
        <v>547</v>
      </c>
      <c r="B46" s="12" t="s">
        <v>589</v>
      </c>
      <c r="C46" s="12">
        <v>200</v>
      </c>
      <c r="D46" s="58">
        <v>49</v>
      </c>
      <c r="E46" s="13">
        <v>50</v>
      </c>
      <c r="F46" s="13">
        <v>50</v>
      </c>
    </row>
    <row r="47" spans="1:6" x14ac:dyDescent="0.2">
      <c r="A47" s="14" t="s">
        <v>550</v>
      </c>
      <c r="B47" s="12" t="s">
        <v>589</v>
      </c>
      <c r="C47" s="12" t="s">
        <v>728</v>
      </c>
      <c r="D47" s="58">
        <v>1</v>
      </c>
      <c r="E47" s="13">
        <v>0</v>
      </c>
      <c r="F47" s="13">
        <v>0</v>
      </c>
    </row>
    <row r="48" spans="1:6" ht="51" x14ac:dyDescent="0.2">
      <c r="A48" s="9" t="s">
        <v>22</v>
      </c>
      <c r="B48" s="10" t="s">
        <v>241</v>
      </c>
      <c r="C48" s="10" t="s">
        <v>545</v>
      </c>
      <c r="D48" s="57">
        <f>D49</f>
        <v>29.3</v>
      </c>
      <c r="E48" s="11">
        <f t="shared" ref="E48:F48" si="10">E49</f>
        <v>29.3</v>
      </c>
      <c r="F48" s="11">
        <f t="shared" si="10"/>
        <v>29.3</v>
      </c>
    </row>
    <row r="49" spans="1:6" ht="25.5" x14ac:dyDescent="0.2">
      <c r="A49" s="9" t="s">
        <v>15</v>
      </c>
      <c r="B49" s="10" t="s">
        <v>242</v>
      </c>
      <c r="C49" s="10" t="s">
        <v>545</v>
      </c>
      <c r="D49" s="57">
        <f>D50</f>
        <v>29.3</v>
      </c>
      <c r="E49" s="11">
        <f>E50</f>
        <v>29.3</v>
      </c>
      <c r="F49" s="11">
        <f>F50</f>
        <v>29.3</v>
      </c>
    </row>
    <row r="50" spans="1:6" ht="25.5" x14ac:dyDescent="0.2">
      <c r="A50" s="14" t="s">
        <v>549</v>
      </c>
      <c r="B50" s="12" t="s">
        <v>242</v>
      </c>
      <c r="C50" s="12">
        <v>600</v>
      </c>
      <c r="D50" s="58">
        <v>29.3</v>
      </c>
      <c r="E50" s="13">
        <v>29.3</v>
      </c>
      <c r="F50" s="13">
        <v>29.3</v>
      </c>
    </row>
    <row r="51" spans="1:6" x14ac:dyDescent="0.2">
      <c r="A51" s="9" t="s">
        <v>561</v>
      </c>
      <c r="B51" s="10" t="s">
        <v>590</v>
      </c>
      <c r="C51" s="10" t="s">
        <v>545</v>
      </c>
      <c r="D51" s="57">
        <f>D52</f>
        <v>15624</v>
      </c>
      <c r="E51" s="11">
        <f t="shared" ref="E51:F51" si="11">E52</f>
        <v>15780.2</v>
      </c>
      <c r="F51" s="11">
        <f t="shared" si="11"/>
        <v>15936.5</v>
      </c>
    </row>
    <row r="52" spans="1:6" ht="102" x14ac:dyDescent="0.2">
      <c r="A52" s="15" t="s">
        <v>562</v>
      </c>
      <c r="B52" s="10" t="s">
        <v>591</v>
      </c>
      <c r="C52" s="10" t="s">
        <v>545</v>
      </c>
      <c r="D52" s="57">
        <f>D53</f>
        <v>15624</v>
      </c>
      <c r="E52" s="11">
        <f>E53</f>
        <v>15780.2</v>
      </c>
      <c r="F52" s="11">
        <f>F53</f>
        <v>15936.5</v>
      </c>
    </row>
    <row r="53" spans="1:6" ht="25.5" x14ac:dyDescent="0.2">
      <c r="A53" s="14" t="s">
        <v>549</v>
      </c>
      <c r="B53" s="12" t="s">
        <v>591</v>
      </c>
      <c r="C53" s="12">
        <v>600</v>
      </c>
      <c r="D53" s="58">
        <v>15624</v>
      </c>
      <c r="E53" s="13">
        <v>15780.2</v>
      </c>
      <c r="F53" s="13">
        <v>15936.5</v>
      </c>
    </row>
    <row r="54" spans="1:6" ht="25.5" x14ac:dyDescent="0.2">
      <c r="A54" s="31" t="s">
        <v>23</v>
      </c>
      <c r="B54" s="32" t="s">
        <v>243</v>
      </c>
      <c r="C54" s="32" t="s">
        <v>545</v>
      </c>
      <c r="D54" s="56">
        <f>D55+D66+D73</f>
        <v>59912.899999999994</v>
      </c>
      <c r="E54" s="33">
        <f>E55+E66+E73</f>
        <v>57231.5</v>
      </c>
      <c r="F54" s="33">
        <f>F55+F66+F73</f>
        <v>57243.4</v>
      </c>
    </row>
    <row r="55" spans="1:6" x14ac:dyDescent="0.2">
      <c r="A55" s="9" t="s">
        <v>24</v>
      </c>
      <c r="B55" s="10" t="s">
        <v>244</v>
      </c>
      <c r="C55" s="10" t="s">
        <v>545</v>
      </c>
      <c r="D55" s="57">
        <f>D56+D64+D62+D60</f>
        <v>5867.5</v>
      </c>
      <c r="E55" s="11">
        <f t="shared" ref="E55:F55" si="12">E56+E64+E62+E60</f>
        <v>5401.9</v>
      </c>
      <c r="F55" s="11">
        <f t="shared" si="12"/>
        <v>5413.8</v>
      </c>
    </row>
    <row r="56" spans="1:6" ht="25.5" x14ac:dyDescent="0.2">
      <c r="A56" s="9" t="s">
        <v>25</v>
      </c>
      <c r="B56" s="10" t="s">
        <v>245</v>
      </c>
      <c r="C56" s="10" t="s">
        <v>545</v>
      </c>
      <c r="D56" s="57">
        <f>D57+D58+D59</f>
        <v>4944.5</v>
      </c>
      <c r="E56" s="11">
        <f t="shared" ref="E56:F56" si="13">E57+E58+E59</f>
        <v>5114</v>
      </c>
      <c r="F56" s="11">
        <f t="shared" si="13"/>
        <v>5114</v>
      </c>
    </row>
    <row r="57" spans="1:6" ht="25.5" x14ac:dyDescent="0.2">
      <c r="A57" s="14" t="s">
        <v>547</v>
      </c>
      <c r="B57" s="12" t="s">
        <v>245</v>
      </c>
      <c r="C57" s="12" t="s">
        <v>688</v>
      </c>
      <c r="D57" s="58">
        <v>2951</v>
      </c>
      <c r="E57" s="13">
        <v>3237.4</v>
      </c>
      <c r="F57" s="13">
        <v>3237.4</v>
      </c>
    </row>
    <row r="58" spans="1:6" ht="25.5" x14ac:dyDescent="0.2">
      <c r="A58" s="14" t="s">
        <v>549</v>
      </c>
      <c r="B58" s="12" t="s">
        <v>245</v>
      </c>
      <c r="C58" s="12">
        <v>600</v>
      </c>
      <c r="D58" s="58">
        <v>1879.5</v>
      </c>
      <c r="E58" s="13">
        <v>1762.6</v>
      </c>
      <c r="F58" s="13">
        <v>1762.6</v>
      </c>
    </row>
    <row r="59" spans="1:6" x14ac:dyDescent="0.2">
      <c r="A59" s="14" t="s">
        <v>550</v>
      </c>
      <c r="B59" s="12" t="s">
        <v>245</v>
      </c>
      <c r="C59" s="12">
        <v>800</v>
      </c>
      <c r="D59" s="58">
        <v>114</v>
      </c>
      <c r="E59" s="13">
        <v>114</v>
      </c>
      <c r="F59" s="13">
        <v>114</v>
      </c>
    </row>
    <row r="60" spans="1:6" ht="38.25" x14ac:dyDescent="0.2">
      <c r="A60" s="14" t="s">
        <v>715</v>
      </c>
      <c r="B60" s="12" t="s">
        <v>682</v>
      </c>
      <c r="C60" s="12" t="s">
        <v>545</v>
      </c>
      <c r="D60" s="58">
        <f>D61</f>
        <v>286.39999999999998</v>
      </c>
      <c r="E60" s="13">
        <f>E61</f>
        <v>0</v>
      </c>
      <c r="F60" s="13">
        <f>F61</f>
        <v>0</v>
      </c>
    </row>
    <row r="61" spans="1:6" ht="25.5" x14ac:dyDescent="0.2">
      <c r="A61" s="14" t="s">
        <v>547</v>
      </c>
      <c r="B61" s="12" t="s">
        <v>682</v>
      </c>
      <c r="C61" s="12" t="s">
        <v>639</v>
      </c>
      <c r="D61" s="58">
        <v>286.39999999999998</v>
      </c>
      <c r="E61" s="13">
        <v>0</v>
      </c>
      <c r="F61" s="13">
        <v>0</v>
      </c>
    </row>
    <row r="62" spans="1:6" ht="25.5" x14ac:dyDescent="0.2">
      <c r="A62" s="9" t="s">
        <v>649</v>
      </c>
      <c r="B62" s="10" t="s">
        <v>650</v>
      </c>
      <c r="C62" s="10" t="s">
        <v>545</v>
      </c>
      <c r="D62" s="57">
        <f>D63</f>
        <v>350</v>
      </c>
      <c r="E62" s="11">
        <f>E63</f>
        <v>0</v>
      </c>
      <c r="F62" s="11">
        <f>F63</f>
        <v>0</v>
      </c>
    </row>
    <row r="63" spans="1:6" ht="25.5" x14ac:dyDescent="0.2">
      <c r="A63" s="14" t="s">
        <v>549</v>
      </c>
      <c r="B63" s="12" t="s">
        <v>650</v>
      </c>
      <c r="C63" s="12">
        <v>600</v>
      </c>
      <c r="D63" s="58">
        <v>350</v>
      </c>
      <c r="E63" s="13">
        <v>0</v>
      </c>
      <c r="F63" s="13">
        <v>0</v>
      </c>
    </row>
    <row r="64" spans="1:6" ht="89.25" x14ac:dyDescent="0.2">
      <c r="A64" s="15" t="s">
        <v>26</v>
      </c>
      <c r="B64" s="10" t="s">
        <v>246</v>
      </c>
      <c r="C64" s="10" t="s">
        <v>545</v>
      </c>
      <c r="D64" s="57">
        <f>D65</f>
        <v>286.60000000000002</v>
      </c>
      <c r="E64" s="11">
        <f t="shared" ref="E64:F64" si="14">E65</f>
        <v>287.89999999999998</v>
      </c>
      <c r="F64" s="11">
        <f t="shared" si="14"/>
        <v>299.8</v>
      </c>
    </row>
    <row r="65" spans="1:6" ht="25.5" x14ac:dyDescent="0.2">
      <c r="A65" s="14" t="s">
        <v>547</v>
      </c>
      <c r="B65" s="12" t="s">
        <v>246</v>
      </c>
      <c r="C65" s="12">
        <v>200</v>
      </c>
      <c r="D65" s="58">
        <v>286.60000000000002</v>
      </c>
      <c r="E65" s="13">
        <v>287.89999999999998</v>
      </c>
      <c r="F65" s="13">
        <v>299.8</v>
      </c>
    </row>
    <row r="66" spans="1:6" ht="25.5" x14ac:dyDescent="0.2">
      <c r="A66" s="9" t="s">
        <v>27</v>
      </c>
      <c r="B66" s="10" t="s">
        <v>247</v>
      </c>
      <c r="C66" s="10" t="s">
        <v>545</v>
      </c>
      <c r="D66" s="57">
        <f>D69+D71+D67</f>
        <v>37456.1</v>
      </c>
      <c r="E66" s="11">
        <f t="shared" ref="E66:F66" si="15">E69+E71+E67</f>
        <v>33957.800000000003</v>
      </c>
      <c r="F66" s="11">
        <f t="shared" si="15"/>
        <v>32565.7</v>
      </c>
    </row>
    <row r="67" spans="1:6" x14ac:dyDescent="0.2">
      <c r="A67" s="9" t="s">
        <v>692</v>
      </c>
      <c r="B67" s="10" t="s">
        <v>683</v>
      </c>
      <c r="C67" s="10" t="s">
        <v>545</v>
      </c>
      <c r="D67" s="57">
        <f>D68</f>
        <v>690</v>
      </c>
      <c r="E67" s="11">
        <f>E68</f>
        <v>0</v>
      </c>
      <c r="F67" s="11">
        <f>F68</f>
        <v>0</v>
      </c>
    </row>
    <row r="68" spans="1:6" ht="25.5" x14ac:dyDescent="0.2">
      <c r="A68" s="14" t="s">
        <v>549</v>
      </c>
      <c r="B68" s="12" t="s">
        <v>683</v>
      </c>
      <c r="C68" s="12" t="s">
        <v>646</v>
      </c>
      <c r="D68" s="58">
        <v>690</v>
      </c>
      <c r="E68" s="13">
        <v>0</v>
      </c>
      <c r="F68" s="13">
        <v>0</v>
      </c>
    </row>
    <row r="69" spans="1:6" ht="25.5" x14ac:dyDescent="0.2">
      <c r="A69" s="9" t="s">
        <v>28</v>
      </c>
      <c r="B69" s="10" t="s">
        <v>248</v>
      </c>
      <c r="C69" s="10" t="s">
        <v>545</v>
      </c>
      <c r="D69" s="57">
        <f>D70</f>
        <v>27235</v>
      </c>
      <c r="E69" s="11">
        <f t="shared" ref="E69:F69" si="16">E70</f>
        <v>25208.3</v>
      </c>
      <c r="F69" s="11">
        <f t="shared" si="16"/>
        <v>23816.2</v>
      </c>
    </row>
    <row r="70" spans="1:6" ht="25.5" x14ac:dyDescent="0.2">
      <c r="A70" s="14" t="s">
        <v>549</v>
      </c>
      <c r="B70" s="12" t="s">
        <v>248</v>
      </c>
      <c r="C70" s="12">
        <v>600</v>
      </c>
      <c r="D70" s="58">
        <v>27235</v>
      </c>
      <c r="E70" s="13">
        <v>25208.3</v>
      </c>
      <c r="F70" s="13">
        <v>23816.2</v>
      </c>
    </row>
    <row r="71" spans="1:6" ht="25.5" x14ac:dyDescent="0.2">
      <c r="A71" s="9" t="s">
        <v>29</v>
      </c>
      <c r="B71" s="10" t="s">
        <v>249</v>
      </c>
      <c r="C71" s="10" t="s">
        <v>545</v>
      </c>
      <c r="D71" s="57">
        <f>D72</f>
        <v>9531.1</v>
      </c>
      <c r="E71" s="11">
        <f t="shared" ref="E71:F71" si="17">E72</f>
        <v>8749.5</v>
      </c>
      <c r="F71" s="11">
        <f t="shared" si="17"/>
        <v>8749.5</v>
      </c>
    </row>
    <row r="72" spans="1:6" ht="25.5" x14ac:dyDescent="0.2">
      <c r="A72" s="9" t="s">
        <v>549</v>
      </c>
      <c r="B72" s="10" t="s">
        <v>249</v>
      </c>
      <c r="C72" s="10">
        <v>600</v>
      </c>
      <c r="D72" s="57">
        <v>9531.1</v>
      </c>
      <c r="E72" s="11">
        <v>8749.5</v>
      </c>
      <c r="F72" s="11">
        <v>8749.5</v>
      </c>
    </row>
    <row r="73" spans="1:6" ht="38.25" x14ac:dyDescent="0.2">
      <c r="A73" s="9" t="s">
        <v>30</v>
      </c>
      <c r="B73" s="10" t="s">
        <v>250</v>
      </c>
      <c r="C73" s="10" t="s">
        <v>545</v>
      </c>
      <c r="D73" s="57">
        <f>D74</f>
        <v>16589.3</v>
      </c>
      <c r="E73" s="11">
        <f t="shared" ref="E73:F73" si="18">E74</f>
        <v>17871.8</v>
      </c>
      <c r="F73" s="11">
        <f t="shared" si="18"/>
        <v>19263.900000000001</v>
      </c>
    </row>
    <row r="74" spans="1:6" ht="25.5" x14ac:dyDescent="0.2">
      <c r="A74" s="9" t="s">
        <v>28</v>
      </c>
      <c r="B74" s="10" t="s">
        <v>251</v>
      </c>
      <c r="C74" s="10" t="s">
        <v>545</v>
      </c>
      <c r="D74" s="57">
        <f>D75+D76</f>
        <v>16589.3</v>
      </c>
      <c r="E74" s="11">
        <f t="shared" ref="E74:F74" si="19">E75+E76</f>
        <v>17871.8</v>
      </c>
      <c r="F74" s="11">
        <f t="shared" si="19"/>
        <v>19263.900000000001</v>
      </c>
    </row>
    <row r="75" spans="1:6" ht="25.5" x14ac:dyDescent="0.2">
      <c r="A75" s="14" t="s">
        <v>549</v>
      </c>
      <c r="B75" s="12" t="s">
        <v>251</v>
      </c>
      <c r="C75" s="12">
        <v>600</v>
      </c>
      <c r="D75" s="58">
        <v>16375.6</v>
      </c>
      <c r="E75" s="13">
        <v>17641.599999999999</v>
      </c>
      <c r="F75" s="13">
        <v>19015.7</v>
      </c>
    </row>
    <row r="76" spans="1:6" x14ac:dyDescent="0.2">
      <c r="A76" s="14" t="s">
        <v>550</v>
      </c>
      <c r="B76" s="12" t="s">
        <v>251</v>
      </c>
      <c r="C76" s="12">
        <v>800</v>
      </c>
      <c r="D76" s="58">
        <v>213.7</v>
      </c>
      <c r="E76" s="13">
        <v>230.2</v>
      </c>
      <c r="F76" s="13">
        <v>248.2</v>
      </c>
    </row>
    <row r="77" spans="1:6" ht="25.5" x14ac:dyDescent="0.2">
      <c r="A77" s="31" t="s">
        <v>31</v>
      </c>
      <c r="B77" s="32" t="s">
        <v>252</v>
      </c>
      <c r="C77" s="32" t="s">
        <v>545</v>
      </c>
      <c r="D77" s="56">
        <f>D81+D84+D78</f>
        <v>3180</v>
      </c>
      <c r="E77" s="33">
        <f t="shared" ref="E77:F77" si="20">E81+E84+E78</f>
        <v>3463.5</v>
      </c>
      <c r="F77" s="33">
        <f t="shared" si="20"/>
        <v>3492.9000000000005</v>
      </c>
    </row>
    <row r="78" spans="1:6" ht="25.5" x14ac:dyDescent="0.2">
      <c r="A78" s="14" t="s">
        <v>716</v>
      </c>
      <c r="B78" s="12" t="s">
        <v>685</v>
      </c>
      <c r="C78" s="12" t="s">
        <v>545</v>
      </c>
      <c r="D78" s="58">
        <f t="shared" ref="D78:F79" si="21">D79</f>
        <v>65</v>
      </c>
      <c r="E78" s="13">
        <f t="shared" si="21"/>
        <v>0</v>
      </c>
      <c r="F78" s="13">
        <f t="shared" si="21"/>
        <v>0</v>
      </c>
    </row>
    <row r="79" spans="1:6" ht="25.5" x14ac:dyDescent="0.2">
      <c r="A79" s="14" t="s">
        <v>28</v>
      </c>
      <c r="B79" s="12" t="s">
        <v>684</v>
      </c>
      <c r="C79" s="12" t="s">
        <v>545</v>
      </c>
      <c r="D79" s="58">
        <f t="shared" si="21"/>
        <v>65</v>
      </c>
      <c r="E79" s="13">
        <f t="shared" si="21"/>
        <v>0</v>
      </c>
      <c r="F79" s="13">
        <f t="shared" si="21"/>
        <v>0</v>
      </c>
    </row>
    <row r="80" spans="1:6" ht="25.5" x14ac:dyDescent="0.2">
      <c r="A80" s="14" t="s">
        <v>549</v>
      </c>
      <c r="B80" s="12" t="s">
        <v>684</v>
      </c>
      <c r="C80" s="12" t="s">
        <v>646</v>
      </c>
      <c r="D80" s="58">
        <v>65</v>
      </c>
      <c r="E80" s="13">
        <v>0</v>
      </c>
      <c r="F80" s="13">
        <v>0</v>
      </c>
    </row>
    <row r="81" spans="1:6" ht="25.5" x14ac:dyDescent="0.2">
      <c r="A81" s="9" t="s">
        <v>32</v>
      </c>
      <c r="B81" s="10" t="s">
        <v>253</v>
      </c>
      <c r="C81" s="10" t="s">
        <v>545</v>
      </c>
      <c r="D81" s="57">
        <f>D82</f>
        <v>300</v>
      </c>
      <c r="E81" s="11">
        <f t="shared" ref="E81:F82" si="22">E82</f>
        <v>300</v>
      </c>
      <c r="F81" s="11">
        <f t="shared" si="22"/>
        <v>300</v>
      </c>
    </row>
    <row r="82" spans="1:6" ht="25.5" x14ac:dyDescent="0.2">
      <c r="A82" s="9" t="s">
        <v>28</v>
      </c>
      <c r="B82" s="10" t="s">
        <v>254</v>
      </c>
      <c r="C82" s="10" t="s">
        <v>545</v>
      </c>
      <c r="D82" s="57">
        <f>D83</f>
        <v>300</v>
      </c>
      <c r="E82" s="11">
        <f t="shared" si="22"/>
        <v>300</v>
      </c>
      <c r="F82" s="11">
        <f t="shared" si="22"/>
        <v>300</v>
      </c>
    </row>
    <row r="83" spans="1:6" ht="25.5" x14ac:dyDescent="0.2">
      <c r="A83" s="9" t="s">
        <v>549</v>
      </c>
      <c r="B83" s="10" t="s">
        <v>254</v>
      </c>
      <c r="C83" s="10">
        <v>600</v>
      </c>
      <c r="D83" s="57">
        <v>300</v>
      </c>
      <c r="E83" s="11">
        <v>300</v>
      </c>
      <c r="F83" s="11">
        <v>300</v>
      </c>
    </row>
    <row r="84" spans="1:6" x14ac:dyDescent="0.2">
      <c r="A84" s="9" t="s">
        <v>561</v>
      </c>
      <c r="B84" s="10" t="s">
        <v>592</v>
      </c>
      <c r="C84" s="10" t="s">
        <v>545</v>
      </c>
      <c r="D84" s="57">
        <f>D85+D87+D92</f>
        <v>2815</v>
      </c>
      <c r="E84" s="11">
        <f t="shared" ref="E84:F84" si="23">E85+E87+E92</f>
        <v>3163.5</v>
      </c>
      <c r="F84" s="11">
        <f t="shared" si="23"/>
        <v>3192.9000000000005</v>
      </c>
    </row>
    <row r="85" spans="1:6" ht="63.75" x14ac:dyDescent="0.2">
      <c r="A85" s="9" t="s">
        <v>563</v>
      </c>
      <c r="B85" s="10" t="s">
        <v>593</v>
      </c>
      <c r="C85" s="10" t="s">
        <v>545</v>
      </c>
      <c r="D85" s="57">
        <f>D86</f>
        <v>729.1</v>
      </c>
      <c r="E85" s="11">
        <f t="shared" ref="E85:F85" si="24">E86</f>
        <v>781.2</v>
      </c>
      <c r="F85" s="11">
        <f t="shared" si="24"/>
        <v>781.2</v>
      </c>
    </row>
    <row r="86" spans="1:6" ht="25.5" x14ac:dyDescent="0.2">
      <c r="A86" s="9" t="s">
        <v>549</v>
      </c>
      <c r="B86" s="10" t="s">
        <v>593</v>
      </c>
      <c r="C86" s="10">
        <v>600</v>
      </c>
      <c r="D86" s="57">
        <v>729.1</v>
      </c>
      <c r="E86" s="11">
        <v>781.2</v>
      </c>
      <c r="F86" s="11">
        <v>781.2</v>
      </c>
    </row>
    <row r="87" spans="1:6" ht="51" x14ac:dyDescent="0.2">
      <c r="A87" s="9" t="s">
        <v>33</v>
      </c>
      <c r="B87" s="10" t="s">
        <v>594</v>
      </c>
      <c r="C87" s="10" t="s">
        <v>545</v>
      </c>
      <c r="D87" s="57">
        <f>D88</f>
        <v>2037.4</v>
      </c>
      <c r="E87" s="11">
        <f t="shared" ref="E87:F87" si="25">E88</f>
        <v>2229.3000000000002</v>
      </c>
      <c r="F87" s="11">
        <f t="shared" si="25"/>
        <v>2256.9</v>
      </c>
    </row>
    <row r="88" spans="1:6" ht="25.5" x14ac:dyDescent="0.2">
      <c r="A88" s="9" t="s">
        <v>549</v>
      </c>
      <c r="B88" s="10" t="s">
        <v>594</v>
      </c>
      <c r="C88" s="10">
        <v>600</v>
      </c>
      <c r="D88" s="57">
        <v>2037.4</v>
      </c>
      <c r="E88" s="11">
        <v>2229.3000000000002</v>
      </c>
      <c r="F88" s="11">
        <v>2256.9</v>
      </c>
    </row>
    <row r="89" spans="1:6" x14ac:dyDescent="0.2">
      <c r="A89" s="17" t="s">
        <v>615</v>
      </c>
      <c r="B89" s="18"/>
      <c r="C89" s="18"/>
      <c r="D89" s="59"/>
      <c r="E89" s="19"/>
      <c r="F89" s="19"/>
    </row>
    <row r="90" spans="1:6" ht="63.75" x14ac:dyDescent="0.2">
      <c r="A90" s="17" t="s">
        <v>618</v>
      </c>
      <c r="B90" s="18" t="s">
        <v>594</v>
      </c>
      <c r="C90" s="18">
        <v>600</v>
      </c>
      <c r="D90" s="59">
        <v>1915.1</v>
      </c>
      <c r="E90" s="19">
        <v>2073.3000000000002</v>
      </c>
      <c r="F90" s="19">
        <v>2076.4</v>
      </c>
    </row>
    <row r="91" spans="1:6" ht="63.75" x14ac:dyDescent="0.2">
      <c r="A91" s="17" t="s">
        <v>551</v>
      </c>
      <c r="B91" s="18" t="s">
        <v>594</v>
      </c>
      <c r="C91" s="18">
        <v>600</v>
      </c>
      <c r="D91" s="59">
        <v>122.2</v>
      </c>
      <c r="E91" s="19">
        <v>156</v>
      </c>
      <c r="F91" s="19">
        <v>180.5</v>
      </c>
    </row>
    <row r="92" spans="1:6" ht="51" x14ac:dyDescent="0.2">
      <c r="A92" s="9" t="s">
        <v>33</v>
      </c>
      <c r="B92" s="10" t="s">
        <v>651</v>
      </c>
      <c r="C92" s="10" t="s">
        <v>545</v>
      </c>
      <c r="D92" s="57">
        <f>D93</f>
        <v>48.5</v>
      </c>
      <c r="E92" s="11">
        <f>E93</f>
        <v>153</v>
      </c>
      <c r="F92" s="11">
        <f>F93</f>
        <v>154.80000000000001</v>
      </c>
    </row>
    <row r="93" spans="1:6" ht="25.5" x14ac:dyDescent="0.2">
      <c r="A93" s="9" t="s">
        <v>549</v>
      </c>
      <c r="B93" s="10" t="s">
        <v>651</v>
      </c>
      <c r="C93" s="10">
        <v>600</v>
      </c>
      <c r="D93" s="57">
        <v>48.5</v>
      </c>
      <c r="E93" s="11">
        <v>153</v>
      </c>
      <c r="F93" s="11">
        <v>154.80000000000001</v>
      </c>
    </row>
    <row r="94" spans="1:6" x14ac:dyDescent="0.2">
      <c r="A94" s="17" t="s">
        <v>615</v>
      </c>
      <c r="B94" s="18"/>
      <c r="C94" s="18"/>
      <c r="D94" s="59"/>
      <c r="E94" s="19"/>
      <c r="F94" s="19"/>
    </row>
    <row r="95" spans="1:6" ht="63.75" x14ac:dyDescent="0.2">
      <c r="A95" s="17" t="s">
        <v>551</v>
      </c>
      <c r="B95" s="18" t="s">
        <v>651</v>
      </c>
      <c r="C95" s="18">
        <v>600</v>
      </c>
      <c r="D95" s="59">
        <v>48.5</v>
      </c>
      <c r="E95" s="19">
        <v>153</v>
      </c>
      <c r="F95" s="19">
        <v>154.80000000000001</v>
      </c>
    </row>
    <row r="96" spans="1:6" ht="25.5" x14ac:dyDescent="0.2">
      <c r="A96" s="31" t="s">
        <v>34</v>
      </c>
      <c r="B96" s="32" t="s">
        <v>255</v>
      </c>
      <c r="C96" s="32" t="s">
        <v>545</v>
      </c>
      <c r="D96" s="56">
        <f>D97+D101+D115+D110</f>
        <v>78610</v>
      </c>
      <c r="E96" s="33">
        <f>E97+E101+E115+E110</f>
        <v>14218.3</v>
      </c>
      <c r="F96" s="33">
        <f>F97+F101+F115+F110</f>
        <v>14262.3</v>
      </c>
    </row>
    <row r="97" spans="1:6" x14ac:dyDescent="0.2">
      <c r="A97" s="9" t="s">
        <v>35</v>
      </c>
      <c r="B97" s="10" t="s">
        <v>256</v>
      </c>
      <c r="C97" s="10" t="s">
        <v>545</v>
      </c>
      <c r="D97" s="57">
        <f>D98</f>
        <v>1015.6</v>
      </c>
      <c r="E97" s="11">
        <f t="shared" ref="E97:F97" si="26">E98</f>
        <v>1019.9000000000001</v>
      </c>
      <c r="F97" s="11">
        <f t="shared" si="26"/>
        <v>1061.4000000000001</v>
      </c>
    </row>
    <row r="98" spans="1:6" ht="89.25" x14ac:dyDescent="0.2">
      <c r="A98" s="15" t="s">
        <v>37</v>
      </c>
      <c r="B98" s="10" t="s">
        <v>257</v>
      </c>
      <c r="C98" s="10" t="s">
        <v>545</v>
      </c>
      <c r="D98" s="57">
        <f>D99+D100</f>
        <v>1015.6</v>
      </c>
      <c r="E98" s="11">
        <f t="shared" ref="E98:F98" si="27">E99+E100</f>
        <v>1019.9000000000001</v>
      </c>
      <c r="F98" s="11">
        <f t="shared" si="27"/>
        <v>1061.4000000000001</v>
      </c>
    </row>
    <row r="99" spans="1:6" ht="51" x14ac:dyDescent="0.2">
      <c r="A99" s="16" t="s">
        <v>546</v>
      </c>
      <c r="B99" s="12" t="s">
        <v>257</v>
      </c>
      <c r="C99" s="12">
        <v>100</v>
      </c>
      <c r="D99" s="58">
        <v>851.1</v>
      </c>
      <c r="E99" s="13">
        <v>851.1</v>
      </c>
      <c r="F99" s="13">
        <v>851.1</v>
      </c>
    </row>
    <row r="100" spans="1:6" ht="25.5" x14ac:dyDescent="0.2">
      <c r="A100" s="14" t="s">
        <v>547</v>
      </c>
      <c r="B100" s="12" t="s">
        <v>257</v>
      </c>
      <c r="C100" s="12">
        <v>200</v>
      </c>
      <c r="D100" s="58">
        <v>164.5</v>
      </c>
      <c r="E100" s="13">
        <v>168.8</v>
      </c>
      <c r="F100" s="13">
        <v>210.3</v>
      </c>
    </row>
    <row r="101" spans="1:6" ht="76.5" x14ac:dyDescent="0.2">
      <c r="A101" s="15" t="s">
        <v>38</v>
      </c>
      <c r="B101" s="10" t="s">
        <v>258</v>
      </c>
      <c r="C101" s="10" t="s">
        <v>545</v>
      </c>
      <c r="D101" s="57">
        <f>D102+D104+D106</f>
        <v>20808.399999999998</v>
      </c>
      <c r="E101" s="11">
        <f>E102+E104+E106</f>
        <v>13198.4</v>
      </c>
      <c r="F101" s="11">
        <f>F102+F104+F106</f>
        <v>13200.9</v>
      </c>
    </row>
    <row r="102" spans="1:6" ht="25.5" x14ac:dyDescent="0.2">
      <c r="A102" s="9" t="s">
        <v>14</v>
      </c>
      <c r="B102" s="10" t="s">
        <v>259</v>
      </c>
      <c r="C102" s="10" t="s">
        <v>545</v>
      </c>
      <c r="D102" s="57">
        <f>D103</f>
        <v>1839</v>
      </c>
      <c r="E102" s="11">
        <f t="shared" ref="E102:F102" si="28">E103</f>
        <v>130</v>
      </c>
      <c r="F102" s="11">
        <f t="shared" si="28"/>
        <v>0</v>
      </c>
    </row>
    <row r="103" spans="1:6" ht="25.5" x14ac:dyDescent="0.2">
      <c r="A103" s="9" t="s">
        <v>549</v>
      </c>
      <c r="B103" s="10" t="s">
        <v>259</v>
      </c>
      <c r="C103" s="10">
        <v>600</v>
      </c>
      <c r="D103" s="57">
        <v>1839</v>
      </c>
      <c r="E103" s="11">
        <v>130</v>
      </c>
      <c r="F103" s="11">
        <v>0</v>
      </c>
    </row>
    <row r="104" spans="1:6" ht="25.5" x14ac:dyDescent="0.2">
      <c r="A104" s="9" t="s">
        <v>15</v>
      </c>
      <c r="B104" s="10" t="s">
        <v>260</v>
      </c>
      <c r="C104" s="10" t="s">
        <v>545</v>
      </c>
      <c r="D104" s="57">
        <f>D105</f>
        <v>917.6</v>
      </c>
      <c r="E104" s="11">
        <f t="shared" ref="E104:F104" si="29">E105</f>
        <v>190</v>
      </c>
      <c r="F104" s="11">
        <f t="shared" si="29"/>
        <v>0</v>
      </c>
    </row>
    <row r="105" spans="1:6" ht="25.5" x14ac:dyDescent="0.2">
      <c r="A105" s="9" t="s">
        <v>549</v>
      </c>
      <c r="B105" s="10" t="s">
        <v>260</v>
      </c>
      <c r="C105" s="10">
        <v>600</v>
      </c>
      <c r="D105" s="57">
        <v>917.6</v>
      </c>
      <c r="E105" s="11">
        <v>190</v>
      </c>
      <c r="F105" s="11">
        <v>0</v>
      </c>
    </row>
    <row r="106" spans="1:6" ht="25.5" x14ac:dyDescent="0.2">
      <c r="A106" s="9" t="s">
        <v>39</v>
      </c>
      <c r="B106" s="10" t="s">
        <v>261</v>
      </c>
      <c r="C106" s="10" t="s">
        <v>545</v>
      </c>
      <c r="D106" s="57">
        <f>D107</f>
        <v>18051.8</v>
      </c>
      <c r="E106" s="11">
        <f t="shared" ref="E106:F106" si="30">E107</f>
        <v>12878.4</v>
      </c>
      <c r="F106" s="11">
        <f t="shared" si="30"/>
        <v>13200.9</v>
      </c>
    </row>
    <row r="107" spans="1:6" ht="25.5" x14ac:dyDescent="0.2">
      <c r="A107" s="9" t="s">
        <v>549</v>
      </c>
      <c r="B107" s="10" t="s">
        <v>261</v>
      </c>
      <c r="C107" s="10">
        <v>600</v>
      </c>
      <c r="D107" s="57">
        <v>18051.8</v>
      </c>
      <c r="E107" s="11">
        <v>12878.4</v>
      </c>
      <c r="F107" s="11">
        <v>13200.9</v>
      </c>
    </row>
    <row r="108" spans="1:6" x14ac:dyDescent="0.2">
      <c r="A108" s="17" t="s">
        <v>615</v>
      </c>
      <c r="B108" s="18"/>
      <c r="C108" s="18"/>
      <c r="D108" s="59"/>
      <c r="E108" s="19"/>
      <c r="F108" s="19"/>
    </row>
    <row r="109" spans="1:6" ht="38.25" x14ac:dyDescent="0.2">
      <c r="A109" s="17" t="s">
        <v>619</v>
      </c>
      <c r="B109" s="18" t="s">
        <v>261</v>
      </c>
      <c r="C109" s="18">
        <v>600</v>
      </c>
      <c r="D109" s="59">
        <v>17149.2</v>
      </c>
      <c r="E109" s="19">
        <v>12234.5</v>
      </c>
      <c r="F109" s="19">
        <v>12540.9</v>
      </c>
    </row>
    <row r="110" spans="1:6" ht="25.5" x14ac:dyDescent="0.2">
      <c r="A110" s="9" t="s">
        <v>652</v>
      </c>
      <c r="B110" s="10" t="s">
        <v>655</v>
      </c>
      <c r="C110" s="10" t="s">
        <v>545</v>
      </c>
      <c r="D110" s="57">
        <f>D111</f>
        <v>1556</v>
      </c>
      <c r="E110" s="11">
        <f>E111</f>
        <v>0</v>
      </c>
      <c r="F110" s="11">
        <f>F111</f>
        <v>0</v>
      </c>
    </row>
    <row r="111" spans="1:6" ht="25.5" x14ac:dyDescent="0.2">
      <c r="A111" s="14" t="s">
        <v>652</v>
      </c>
      <c r="B111" s="10" t="s">
        <v>654</v>
      </c>
      <c r="C111" s="12" t="s">
        <v>545</v>
      </c>
      <c r="D111" s="60">
        <v>1556</v>
      </c>
      <c r="E111" s="20">
        <v>0</v>
      </c>
      <c r="F111" s="20">
        <v>0</v>
      </c>
    </row>
    <row r="112" spans="1:6" ht="25.5" x14ac:dyDescent="0.2">
      <c r="A112" s="14" t="s">
        <v>549</v>
      </c>
      <c r="B112" s="10" t="s">
        <v>654</v>
      </c>
      <c r="C112" s="12" t="s">
        <v>646</v>
      </c>
      <c r="D112" s="60">
        <v>1556</v>
      </c>
      <c r="E112" s="20">
        <v>0</v>
      </c>
      <c r="F112" s="20">
        <v>0</v>
      </c>
    </row>
    <row r="113" spans="1:6" x14ac:dyDescent="0.2">
      <c r="A113" s="17" t="s">
        <v>615</v>
      </c>
      <c r="B113" s="18"/>
      <c r="C113" s="18"/>
      <c r="D113" s="59"/>
      <c r="E113" s="19"/>
      <c r="F113" s="19"/>
    </row>
    <row r="114" spans="1:6" ht="38.25" x14ac:dyDescent="0.2">
      <c r="A114" s="21" t="s">
        <v>653</v>
      </c>
      <c r="B114" s="10" t="s">
        <v>654</v>
      </c>
      <c r="C114" s="12" t="s">
        <v>646</v>
      </c>
      <c r="D114" s="61">
        <v>1556</v>
      </c>
      <c r="E114" s="22">
        <v>0</v>
      </c>
      <c r="F114" s="22">
        <v>0</v>
      </c>
    </row>
    <row r="115" spans="1:6" x14ac:dyDescent="0.2">
      <c r="A115" s="9" t="s">
        <v>564</v>
      </c>
      <c r="B115" s="10" t="s">
        <v>595</v>
      </c>
      <c r="C115" s="10" t="s">
        <v>545</v>
      </c>
      <c r="D115" s="57">
        <f>D116</f>
        <v>55230</v>
      </c>
      <c r="E115" s="11">
        <f t="shared" ref="E115:F116" si="31">E116</f>
        <v>0</v>
      </c>
      <c r="F115" s="11">
        <f t="shared" si="31"/>
        <v>0</v>
      </c>
    </row>
    <row r="116" spans="1:6" ht="38.25" x14ac:dyDescent="0.2">
      <c r="A116" s="9" t="s">
        <v>565</v>
      </c>
      <c r="B116" s="10" t="s">
        <v>656</v>
      </c>
      <c r="C116" s="10" t="s">
        <v>545</v>
      </c>
      <c r="D116" s="57">
        <f>D117</f>
        <v>55230</v>
      </c>
      <c r="E116" s="11">
        <f t="shared" si="31"/>
        <v>0</v>
      </c>
      <c r="F116" s="11">
        <f t="shared" si="31"/>
        <v>0</v>
      </c>
    </row>
    <row r="117" spans="1:6" ht="25.5" x14ac:dyDescent="0.2">
      <c r="A117" s="9" t="s">
        <v>549</v>
      </c>
      <c r="B117" s="10" t="s">
        <v>656</v>
      </c>
      <c r="C117" s="10">
        <v>600</v>
      </c>
      <c r="D117" s="57">
        <v>55230</v>
      </c>
      <c r="E117" s="11">
        <v>0</v>
      </c>
      <c r="F117" s="11">
        <v>0</v>
      </c>
    </row>
    <row r="118" spans="1:6" x14ac:dyDescent="0.2">
      <c r="A118" s="17" t="s">
        <v>615</v>
      </c>
      <c r="B118" s="18"/>
      <c r="C118" s="18"/>
      <c r="D118" s="59"/>
      <c r="E118" s="19"/>
      <c r="F118" s="19"/>
    </row>
    <row r="119" spans="1:6" ht="51" x14ac:dyDescent="0.2">
      <c r="A119" s="17" t="s">
        <v>634</v>
      </c>
      <c r="B119" s="18" t="s">
        <v>656</v>
      </c>
      <c r="C119" s="18">
        <v>600</v>
      </c>
      <c r="D119" s="59">
        <v>46497.3</v>
      </c>
      <c r="E119" s="19">
        <v>0</v>
      </c>
      <c r="F119" s="19">
        <v>0</v>
      </c>
    </row>
    <row r="120" spans="1:6" ht="38.25" x14ac:dyDescent="0.2">
      <c r="A120" s="31" t="s">
        <v>40</v>
      </c>
      <c r="B120" s="32" t="s">
        <v>262</v>
      </c>
      <c r="C120" s="32" t="s">
        <v>545</v>
      </c>
      <c r="D120" s="56">
        <f>D121+D126+D132+D135</f>
        <v>9565.2000000000007</v>
      </c>
      <c r="E120" s="33">
        <f t="shared" ref="E120:F120" si="32">E121+E126+E132+E135</f>
        <v>9427.6999999999989</v>
      </c>
      <c r="F120" s="33">
        <f t="shared" si="32"/>
        <v>9105</v>
      </c>
    </row>
    <row r="121" spans="1:6" ht="63.75" x14ac:dyDescent="0.2">
      <c r="A121" s="9" t="s">
        <v>41</v>
      </c>
      <c r="B121" s="10" t="s">
        <v>263</v>
      </c>
      <c r="C121" s="10" t="s">
        <v>545</v>
      </c>
      <c r="D121" s="57">
        <f>D122</f>
        <v>881</v>
      </c>
      <c r="E121" s="11">
        <f t="shared" ref="E121:F122" si="33">E122</f>
        <v>881</v>
      </c>
      <c r="F121" s="11">
        <f t="shared" si="33"/>
        <v>881</v>
      </c>
    </row>
    <row r="122" spans="1:6" ht="76.5" x14ac:dyDescent="0.2">
      <c r="A122" s="15" t="s">
        <v>42</v>
      </c>
      <c r="B122" s="10" t="s">
        <v>264</v>
      </c>
      <c r="C122" s="10" t="s">
        <v>545</v>
      </c>
      <c r="D122" s="57">
        <f>D123</f>
        <v>881</v>
      </c>
      <c r="E122" s="11">
        <f t="shared" si="33"/>
        <v>881</v>
      </c>
      <c r="F122" s="11">
        <f t="shared" si="33"/>
        <v>881</v>
      </c>
    </row>
    <row r="123" spans="1:6" ht="25.5" x14ac:dyDescent="0.2">
      <c r="A123" s="9" t="s">
        <v>549</v>
      </c>
      <c r="B123" s="10" t="s">
        <v>264</v>
      </c>
      <c r="C123" s="10">
        <v>600</v>
      </c>
      <c r="D123" s="57">
        <v>881</v>
      </c>
      <c r="E123" s="11">
        <v>881</v>
      </c>
      <c r="F123" s="11">
        <v>881</v>
      </c>
    </row>
    <row r="124" spans="1:6" x14ac:dyDescent="0.2">
      <c r="A124" s="17" t="s">
        <v>615</v>
      </c>
      <c r="B124" s="18"/>
      <c r="C124" s="18"/>
      <c r="D124" s="59"/>
      <c r="E124" s="19"/>
      <c r="F124" s="19"/>
    </row>
    <row r="125" spans="1:6" ht="89.25" x14ac:dyDescent="0.2">
      <c r="A125" s="23" t="s">
        <v>620</v>
      </c>
      <c r="B125" s="18" t="s">
        <v>264</v>
      </c>
      <c r="C125" s="18">
        <v>600</v>
      </c>
      <c r="D125" s="59">
        <v>797.1</v>
      </c>
      <c r="E125" s="19">
        <v>800.7</v>
      </c>
      <c r="F125" s="19">
        <v>833.8</v>
      </c>
    </row>
    <row r="126" spans="1:6" ht="38.25" x14ac:dyDescent="0.2">
      <c r="A126" s="9" t="s">
        <v>43</v>
      </c>
      <c r="B126" s="10" t="s">
        <v>265</v>
      </c>
      <c r="C126" s="10" t="s">
        <v>545</v>
      </c>
      <c r="D126" s="57">
        <f>D127</f>
        <v>6132</v>
      </c>
      <c r="E126" s="11">
        <f t="shared" ref="E126:F127" si="34">E127</f>
        <v>6037.7</v>
      </c>
      <c r="F126" s="11">
        <f t="shared" si="34"/>
        <v>5783.5</v>
      </c>
    </row>
    <row r="127" spans="1:6" ht="38.25" x14ac:dyDescent="0.2">
      <c r="A127" s="9" t="s">
        <v>43</v>
      </c>
      <c r="B127" s="10" t="s">
        <v>266</v>
      </c>
      <c r="C127" s="10" t="s">
        <v>545</v>
      </c>
      <c r="D127" s="57">
        <f>D128</f>
        <v>6132</v>
      </c>
      <c r="E127" s="11">
        <f t="shared" si="34"/>
        <v>6037.7</v>
      </c>
      <c r="F127" s="11">
        <f t="shared" si="34"/>
        <v>5783.5</v>
      </c>
    </row>
    <row r="128" spans="1:6" ht="25.5" x14ac:dyDescent="0.2">
      <c r="A128" s="9" t="s">
        <v>549</v>
      </c>
      <c r="B128" s="10" t="s">
        <v>266</v>
      </c>
      <c r="C128" s="10">
        <v>600</v>
      </c>
      <c r="D128" s="57">
        <v>6132</v>
      </c>
      <c r="E128" s="11">
        <v>6037.7</v>
      </c>
      <c r="F128" s="11">
        <v>5783.5</v>
      </c>
    </row>
    <row r="129" spans="1:6" x14ac:dyDescent="0.2">
      <c r="A129" s="17" t="s">
        <v>615</v>
      </c>
      <c r="B129" s="18"/>
      <c r="C129" s="18"/>
      <c r="D129" s="59"/>
      <c r="E129" s="19"/>
      <c r="F129" s="19"/>
    </row>
    <row r="130" spans="1:6" ht="51" x14ac:dyDescent="0.2">
      <c r="A130" s="17" t="s">
        <v>621</v>
      </c>
      <c r="B130" s="18" t="s">
        <v>266</v>
      </c>
      <c r="C130" s="18">
        <v>600</v>
      </c>
      <c r="D130" s="59">
        <v>4168.8</v>
      </c>
      <c r="E130" s="19">
        <v>3906.2</v>
      </c>
      <c r="F130" s="19">
        <v>3616.6</v>
      </c>
    </row>
    <row r="131" spans="1:6" ht="51" x14ac:dyDescent="0.2">
      <c r="A131" s="17" t="s">
        <v>622</v>
      </c>
      <c r="B131" s="18" t="s">
        <v>266</v>
      </c>
      <c r="C131" s="18">
        <v>600</v>
      </c>
      <c r="D131" s="59">
        <v>1541.9</v>
      </c>
      <c r="E131" s="19">
        <v>1674.1</v>
      </c>
      <c r="F131" s="19">
        <v>1701.9</v>
      </c>
    </row>
    <row r="132" spans="1:6" ht="76.5" x14ac:dyDescent="0.2">
      <c r="A132" s="15" t="s">
        <v>44</v>
      </c>
      <c r="B132" s="10" t="s">
        <v>267</v>
      </c>
      <c r="C132" s="10" t="s">
        <v>545</v>
      </c>
      <c r="D132" s="57">
        <f>D133</f>
        <v>553.5</v>
      </c>
      <c r="E132" s="11">
        <f t="shared" ref="E132:F133" si="35">E133</f>
        <v>555.9</v>
      </c>
      <c r="F132" s="11">
        <f t="shared" si="35"/>
        <v>579</v>
      </c>
    </row>
    <row r="133" spans="1:6" ht="89.25" x14ac:dyDescent="0.2">
      <c r="A133" s="15" t="s">
        <v>45</v>
      </c>
      <c r="B133" s="10" t="s">
        <v>268</v>
      </c>
      <c r="C133" s="10" t="s">
        <v>545</v>
      </c>
      <c r="D133" s="57">
        <f>D134</f>
        <v>553.5</v>
      </c>
      <c r="E133" s="11">
        <f t="shared" si="35"/>
        <v>555.9</v>
      </c>
      <c r="F133" s="11">
        <f t="shared" si="35"/>
        <v>579</v>
      </c>
    </row>
    <row r="134" spans="1:6" ht="25.5" x14ac:dyDescent="0.2">
      <c r="A134" s="9" t="s">
        <v>549</v>
      </c>
      <c r="B134" s="10" t="s">
        <v>268</v>
      </c>
      <c r="C134" s="10">
        <v>600</v>
      </c>
      <c r="D134" s="57">
        <v>553.5</v>
      </c>
      <c r="E134" s="11">
        <v>555.9</v>
      </c>
      <c r="F134" s="11">
        <v>579</v>
      </c>
    </row>
    <row r="135" spans="1:6" ht="51" x14ac:dyDescent="0.2">
      <c r="A135" s="9" t="s">
        <v>46</v>
      </c>
      <c r="B135" s="10" t="s">
        <v>269</v>
      </c>
      <c r="C135" s="10" t="s">
        <v>545</v>
      </c>
      <c r="D135" s="57">
        <f>D136</f>
        <v>1998.7</v>
      </c>
      <c r="E135" s="11">
        <f t="shared" ref="E135:F136" si="36">E136</f>
        <v>1953.1</v>
      </c>
      <c r="F135" s="11">
        <f t="shared" si="36"/>
        <v>1861.5</v>
      </c>
    </row>
    <row r="136" spans="1:6" ht="51" x14ac:dyDescent="0.2">
      <c r="A136" s="9" t="s">
        <v>47</v>
      </c>
      <c r="B136" s="10" t="s">
        <v>270</v>
      </c>
      <c r="C136" s="10" t="s">
        <v>545</v>
      </c>
      <c r="D136" s="57">
        <f>D137</f>
        <v>1998.7</v>
      </c>
      <c r="E136" s="11">
        <f t="shared" si="36"/>
        <v>1953.1</v>
      </c>
      <c r="F136" s="11">
        <f t="shared" si="36"/>
        <v>1861.5</v>
      </c>
    </row>
    <row r="137" spans="1:6" ht="25.5" x14ac:dyDescent="0.2">
      <c r="A137" s="9" t="s">
        <v>549</v>
      </c>
      <c r="B137" s="10" t="s">
        <v>270</v>
      </c>
      <c r="C137" s="10">
        <v>600</v>
      </c>
      <c r="D137" s="57">
        <v>1998.7</v>
      </c>
      <c r="E137" s="11">
        <v>1953.1</v>
      </c>
      <c r="F137" s="11">
        <v>1861.5</v>
      </c>
    </row>
    <row r="138" spans="1:6" x14ac:dyDescent="0.2">
      <c r="A138" s="17" t="s">
        <v>615</v>
      </c>
      <c r="B138" s="18"/>
      <c r="C138" s="18"/>
      <c r="D138" s="59"/>
      <c r="E138" s="19"/>
      <c r="F138" s="19"/>
    </row>
    <row r="139" spans="1:6" ht="63.75" x14ac:dyDescent="0.2">
      <c r="A139" s="17" t="s">
        <v>623</v>
      </c>
      <c r="B139" s="18" t="s">
        <v>270</v>
      </c>
      <c r="C139" s="18">
        <v>600</v>
      </c>
      <c r="D139" s="59">
        <v>1565.8</v>
      </c>
      <c r="E139" s="19">
        <v>1536.7</v>
      </c>
      <c r="F139" s="19">
        <v>1525.3</v>
      </c>
    </row>
    <row r="140" spans="1:6" ht="25.5" x14ac:dyDescent="0.2">
      <c r="A140" s="31" t="s">
        <v>48</v>
      </c>
      <c r="B140" s="32" t="s">
        <v>271</v>
      </c>
      <c r="C140" s="32" t="s">
        <v>545</v>
      </c>
      <c r="D140" s="56">
        <f>D141+D146</f>
        <v>53986.8</v>
      </c>
      <c r="E140" s="33">
        <f t="shared" ref="E140:F140" si="37">E141+E146</f>
        <v>53055.3</v>
      </c>
      <c r="F140" s="33">
        <f t="shared" si="37"/>
        <v>53055.4</v>
      </c>
    </row>
    <row r="141" spans="1:6" x14ac:dyDescent="0.2">
      <c r="A141" s="9" t="s">
        <v>49</v>
      </c>
      <c r="B141" s="10" t="s">
        <v>272</v>
      </c>
      <c r="C141" s="10" t="s">
        <v>545</v>
      </c>
      <c r="D141" s="57">
        <f>D142</f>
        <v>6143.9</v>
      </c>
      <c r="E141" s="11">
        <f t="shared" ref="E141:F141" si="38">E142</f>
        <v>5734.4</v>
      </c>
      <c r="F141" s="11">
        <f t="shared" si="38"/>
        <v>5734.5</v>
      </c>
    </row>
    <row r="142" spans="1:6" ht="25.5" x14ac:dyDescent="0.2">
      <c r="A142" s="9" t="s">
        <v>36</v>
      </c>
      <c r="B142" s="10" t="s">
        <v>273</v>
      </c>
      <c r="C142" s="10" t="s">
        <v>545</v>
      </c>
      <c r="D142" s="57">
        <f>D143+D144+D145</f>
        <v>6143.9</v>
      </c>
      <c r="E142" s="11">
        <f t="shared" ref="E142:F142" si="39">E143+E144+E145</f>
        <v>5734.4</v>
      </c>
      <c r="F142" s="11">
        <f t="shared" si="39"/>
        <v>5734.5</v>
      </c>
    </row>
    <row r="143" spans="1:6" ht="51" x14ac:dyDescent="0.2">
      <c r="A143" s="15" t="s">
        <v>546</v>
      </c>
      <c r="B143" s="10" t="s">
        <v>273</v>
      </c>
      <c r="C143" s="10">
        <v>100</v>
      </c>
      <c r="D143" s="57">
        <v>4500.3999999999996</v>
      </c>
      <c r="E143" s="11">
        <v>4500.3999999999996</v>
      </c>
      <c r="F143" s="11">
        <v>4500.3999999999996</v>
      </c>
    </row>
    <row r="144" spans="1:6" ht="25.5" x14ac:dyDescent="0.2">
      <c r="A144" s="15" t="s">
        <v>547</v>
      </c>
      <c r="B144" s="10" t="s">
        <v>273</v>
      </c>
      <c r="C144" s="10">
        <v>200</v>
      </c>
      <c r="D144" s="57">
        <v>1643.3000000000002</v>
      </c>
      <c r="E144" s="11">
        <v>1234</v>
      </c>
      <c r="F144" s="11">
        <v>1234.0999999999999</v>
      </c>
    </row>
    <row r="145" spans="1:6" x14ac:dyDescent="0.2">
      <c r="A145" s="9" t="s">
        <v>550</v>
      </c>
      <c r="B145" s="10" t="s">
        <v>273</v>
      </c>
      <c r="C145" s="10">
        <v>800</v>
      </c>
      <c r="D145" s="57">
        <v>0.2</v>
      </c>
      <c r="E145" s="11">
        <v>0</v>
      </c>
      <c r="F145" s="11">
        <v>0</v>
      </c>
    </row>
    <row r="146" spans="1:6" x14ac:dyDescent="0.2">
      <c r="A146" s="9" t="s">
        <v>50</v>
      </c>
      <c r="B146" s="10" t="s">
        <v>274</v>
      </c>
      <c r="C146" s="10" t="s">
        <v>545</v>
      </c>
      <c r="D146" s="57">
        <f>D147</f>
        <v>47842.9</v>
      </c>
      <c r="E146" s="11">
        <f t="shared" ref="E146:F146" si="40">E147</f>
        <v>47320.9</v>
      </c>
      <c r="F146" s="11">
        <f t="shared" si="40"/>
        <v>47320.9</v>
      </c>
    </row>
    <row r="147" spans="1:6" ht="38.25" x14ac:dyDescent="0.2">
      <c r="A147" s="9" t="s">
        <v>51</v>
      </c>
      <c r="B147" s="10" t="s">
        <v>275</v>
      </c>
      <c r="C147" s="10" t="s">
        <v>545</v>
      </c>
      <c r="D147" s="57">
        <f>D148+D149+D150</f>
        <v>47842.9</v>
      </c>
      <c r="E147" s="11">
        <f t="shared" ref="E147:F147" si="41">E148+E149+E150</f>
        <v>47320.9</v>
      </c>
      <c r="F147" s="11">
        <f t="shared" si="41"/>
        <v>47320.9</v>
      </c>
    </row>
    <row r="148" spans="1:6" ht="51" x14ac:dyDescent="0.2">
      <c r="A148" s="16" t="s">
        <v>546</v>
      </c>
      <c r="B148" s="12" t="s">
        <v>275</v>
      </c>
      <c r="C148" s="12">
        <v>100</v>
      </c>
      <c r="D148" s="58">
        <v>4994</v>
      </c>
      <c r="E148" s="13">
        <v>4994</v>
      </c>
      <c r="F148" s="13">
        <v>4994</v>
      </c>
    </row>
    <row r="149" spans="1:6" ht="25.5" x14ac:dyDescent="0.2">
      <c r="A149" s="14" t="s">
        <v>547</v>
      </c>
      <c r="B149" s="12" t="s">
        <v>275</v>
      </c>
      <c r="C149" s="12">
        <v>200</v>
      </c>
      <c r="D149" s="58">
        <v>163.4</v>
      </c>
      <c r="E149" s="13">
        <v>63.4</v>
      </c>
      <c r="F149" s="13">
        <v>63.4</v>
      </c>
    </row>
    <row r="150" spans="1:6" ht="25.5" x14ac:dyDescent="0.2">
      <c r="A150" s="14" t="s">
        <v>549</v>
      </c>
      <c r="B150" s="12" t="s">
        <v>275</v>
      </c>
      <c r="C150" s="12">
        <v>600</v>
      </c>
      <c r="D150" s="58">
        <v>42685.5</v>
      </c>
      <c r="E150" s="13">
        <v>42263.5</v>
      </c>
      <c r="F150" s="13">
        <v>42263.5</v>
      </c>
    </row>
    <row r="151" spans="1:6" ht="38.25" x14ac:dyDescent="0.2">
      <c r="A151" s="31" t="s">
        <v>52</v>
      </c>
      <c r="B151" s="32" t="s">
        <v>276</v>
      </c>
      <c r="C151" s="32" t="s">
        <v>545</v>
      </c>
      <c r="D151" s="56">
        <f>D152+D158+D163</f>
        <v>40787.599999999999</v>
      </c>
      <c r="E151" s="33">
        <f t="shared" ref="E151:F151" si="42">E152+E158+E163</f>
        <v>41645.399999999994</v>
      </c>
      <c r="F151" s="33">
        <f t="shared" si="42"/>
        <v>50898.399999999994</v>
      </c>
    </row>
    <row r="152" spans="1:6" ht="25.5" x14ac:dyDescent="0.2">
      <c r="A152" s="31" t="s">
        <v>53</v>
      </c>
      <c r="B152" s="32" t="s">
        <v>277</v>
      </c>
      <c r="C152" s="32" t="s">
        <v>545</v>
      </c>
      <c r="D152" s="56">
        <f>D153</f>
        <v>3445</v>
      </c>
      <c r="E152" s="33">
        <f t="shared" ref="E152:F152" si="43">E153</f>
        <v>4814.6000000000004</v>
      </c>
      <c r="F152" s="33">
        <f t="shared" si="43"/>
        <v>14067.6</v>
      </c>
    </row>
    <row r="153" spans="1:6" ht="25.5" x14ac:dyDescent="0.2">
      <c r="A153" s="9" t="s">
        <v>54</v>
      </c>
      <c r="B153" s="10" t="s">
        <v>278</v>
      </c>
      <c r="C153" s="10" t="s">
        <v>545</v>
      </c>
      <c r="D153" s="57">
        <f>D154+D156</f>
        <v>3445</v>
      </c>
      <c r="E153" s="11">
        <f t="shared" ref="E153:F153" si="44">E154+E156</f>
        <v>4814.6000000000004</v>
      </c>
      <c r="F153" s="11">
        <f t="shared" si="44"/>
        <v>14067.6</v>
      </c>
    </row>
    <row r="154" spans="1:6" ht="25.5" x14ac:dyDescent="0.2">
      <c r="A154" s="9" t="s">
        <v>55</v>
      </c>
      <c r="B154" s="10" t="s">
        <v>279</v>
      </c>
      <c r="C154" s="10" t="s">
        <v>545</v>
      </c>
      <c r="D154" s="57">
        <f>D155</f>
        <v>3445</v>
      </c>
      <c r="E154" s="11">
        <f t="shared" ref="E154:F154" si="45">E155</f>
        <v>2914.6</v>
      </c>
      <c r="F154" s="11">
        <f t="shared" si="45"/>
        <v>12167.6</v>
      </c>
    </row>
    <row r="155" spans="1:6" x14ac:dyDescent="0.2">
      <c r="A155" s="9" t="s">
        <v>550</v>
      </c>
      <c r="B155" s="10" t="s">
        <v>279</v>
      </c>
      <c r="C155" s="10">
        <v>800</v>
      </c>
      <c r="D155" s="58">
        <v>3445</v>
      </c>
      <c r="E155" s="13">
        <v>2914.6</v>
      </c>
      <c r="F155" s="13">
        <v>12167.6</v>
      </c>
    </row>
    <row r="156" spans="1:6" x14ac:dyDescent="0.2">
      <c r="A156" s="9" t="s">
        <v>56</v>
      </c>
      <c r="B156" s="10" t="s">
        <v>280</v>
      </c>
      <c r="C156" s="10" t="s">
        <v>545</v>
      </c>
      <c r="D156" s="57">
        <f>D157</f>
        <v>0</v>
      </c>
      <c r="E156" s="11">
        <f t="shared" ref="E156:F156" si="46">E157</f>
        <v>1900</v>
      </c>
      <c r="F156" s="11">
        <f t="shared" si="46"/>
        <v>1900</v>
      </c>
    </row>
    <row r="157" spans="1:6" x14ac:dyDescent="0.2">
      <c r="A157" s="9" t="s">
        <v>550</v>
      </c>
      <c r="B157" s="10" t="s">
        <v>280</v>
      </c>
      <c r="C157" s="10">
        <v>800</v>
      </c>
      <c r="D157" s="57">
        <v>0</v>
      </c>
      <c r="E157" s="11">
        <v>1900</v>
      </c>
      <c r="F157" s="11">
        <v>1900</v>
      </c>
    </row>
    <row r="158" spans="1:6" ht="51" x14ac:dyDescent="0.2">
      <c r="A158" s="31" t="s">
        <v>57</v>
      </c>
      <c r="B158" s="32" t="s">
        <v>281</v>
      </c>
      <c r="C158" s="32" t="s">
        <v>545</v>
      </c>
      <c r="D158" s="56">
        <f>D159</f>
        <v>23445</v>
      </c>
      <c r="E158" s="33">
        <f t="shared" ref="E158:F159" si="47">E159</f>
        <v>23064</v>
      </c>
      <c r="F158" s="33">
        <f t="shared" si="47"/>
        <v>23064</v>
      </c>
    </row>
    <row r="159" spans="1:6" ht="25.5" x14ac:dyDescent="0.2">
      <c r="A159" s="9" t="s">
        <v>566</v>
      </c>
      <c r="B159" s="10" t="s">
        <v>596</v>
      </c>
      <c r="C159" s="10" t="s">
        <v>545</v>
      </c>
      <c r="D159" s="57">
        <f>D160</f>
        <v>23445</v>
      </c>
      <c r="E159" s="11">
        <f t="shared" si="47"/>
        <v>23064</v>
      </c>
      <c r="F159" s="11">
        <f t="shared" si="47"/>
        <v>23064</v>
      </c>
    </row>
    <row r="160" spans="1:6" ht="38.25" x14ac:dyDescent="0.2">
      <c r="A160" s="9" t="s">
        <v>51</v>
      </c>
      <c r="B160" s="10" t="s">
        <v>597</v>
      </c>
      <c r="C160" s="10" t="s">
        <v>545</v>
      </c>
      <c r="D160" s="57">
        <f>D161+D162</f>
        <v>23445</v>
      </c>
      <c r="E160" s="11">
        <f t="shared" ref="E160:F160" si="48">E161+E162</f>
        <v>23064</v>
      </c>
      <c r="F160" s="11">
        <f t="shared" si="48"/>
        <v>23064</v>
      </c>
    </row>
    <row r="161" spans="1:6" ht="51" x14ac:dyDescent="0.2">
      <c r="A161" s="15" t="s">
        <v>546</v>
      </c>
      <c r="B161" s="10" t="s">
        <v>597</v>
      </c>
      <c r="C161" s="10">
        <v>100</v>
      </c>
      <c r="D161" s="58">
        <v>21836.6</v>
      </c>
      <c r="E161" s="13">
        <v>22076.9</v>
      </c>
      <c r="F161" s="13">
        <v>22076.9</v>
      </c>
    </row>
    <row r="162" spans="1:6" ht="25.5" x14ac:dyDescent="0.2">
      <c r="A162" s="15" t="s">
        <v>547</v>
      </c>
      <c r="B162" s="10" t="s">
        <v>597</v>
      </c>
      <c r="C162" s="10">
        <v>200</v>
      </c>
      <c r="D162" s="58">
        <v>1608.4</v>
      </c>
      <c r="E162" s="13">
        <v>987.1</v>
      </c>
      <c r="F162" s="13">
        <v>987.1</v>
      </c>
    </row>
    <row r="163" spans="1:6" ht="25.5" x14ac:dyDescent="0.2">
      <c r="A163" s="31" t="s">
        <v>48</v>
      </c>
      <c r="B163" s="32" t="s">
        <v>282</v>
      </c>
      <c r="C163" s="32" t="s">
        <v>545</v>
      </c>
      <c r="D163" s="56">
        <f>D164</f>
        <v>13897.6</v>
      </c>
      <c r="E163" s="33">
        <f t="shared" ref="E163:F164" si="49">E164</f>
        <v>13766.8</v>
      </c>
      <c r="F163" s="33">
        <f t="shared" si="49"/>
        <v>13766.8</v>
      </c>
    </row>
    <row r="164" spans="1:6" x14ac:dyDescent="0.2">
      <c r="A164" s="9" t="s">
        <v>49</v>
      </c>
      <c r="B164" s="10" t="s">
        <v>283</v>
      </c>
      <c r="C164" s="10" t="s">
        <v>545</v>
      </c>
      <c r="D164" s="57">
        <f>D165</f>
        <v>13897.6</v>
      </c>
      <c r="E164" s="11">
        <f t="shared" si="49"/>
        <v>13766.8</v>
      </c>
      <c r="F164" s="11">
        <f t="shared" si="49"/>
        <v>13766.8</v>
      </c>
    </row>
    <row r="165" spans="1:6" ht="25.5" x14ac:dyDescent="0.2">
      <c r="A165" s="9" t="s">
        <v>36</v>
      </c>
      <c r="B165" s="10" t="s">
        <v>284</v>
      </c>
      <c r="C165" s="10" t="s">
        <v>545</v>
      </c>
      <c r="D165" s="57">
        <f>D166+D167</f>
        <v>13897.6</v>
      </c>
      <c r="E165" s="11">
        <f t="shared" ref="E165:F165" si="50">E166+E167</f>
        <v>13766.8</v>
      </c>
      <c r="F165" s="11">
        <f t="shared" si="50"/>
        <v>13766.8</v>
      </c>
    </row>
    <row r="166" spans="1:6" ht="51" x14ac:dyDescent="0.2">
      <c r="A166" s="15" t="s">
        <v>546</v>
      </c>
      <c r="B166" s="10" t="s">
        <v>284</v>
      </c>
      <c r="C166" s="10">
        <v>100</v>
      </c>
      <c r="D166" s="58">
        <v>13536</v>
      </c>
      <c r="E166" s="13">
        <v>13536</v>
      </c>
      <c r="F166" s="13">
        <v>13536</v>
      </c>
    </row>
    <row r="167" spans="1:6" ht="25.5" x14ac:dyDescent="0.2">
      <c r="A167" s="15" t="s">
        <v>547</v>
      </c>
      <c r="B167" s="10" t="s">
        <v>284</v>
      </c>
      <c r="C167" s="10">
        <v>200</v>
      </c>
      <c r="D167" s="58">
        <v>361.6</v>
      </c>
      <c r="E167" s="13">
        <v>230.8</v>
      </c>
      <c r="F167" s="13">
        <v>230.8</v>
      </c>
    </row>
    <row r="168" spans="1:6" ht="38.25" x14ac:dyDescent="0.2">
      <c r="A168" s="31" t="s">
        <v>59</v>
      </c>
      <c r="B168" s="32" t="s">
        <v>285</v>
      </c>
      <c r="C168" s="32" t="s">
        <v>545</v>
      </c>
      <c r="D168" s="56">
        <f>D169+D184</f>
        <v>14023.2</v>
      </c>
      <c r="E168" s="33">
        <f t="shared" ref="E168:F168" si="51">E169+E184</f>
        <v>13128.3</v>
      </c>
      <c r="F168" s="33">
        <f t="shared" si="51"/>
        <v>14378.3</v>
      </c>
    </row>
    <row r="169" spans="1:6" x14ac:dyDescent="0.2">
      <c r="A169" s="31" t="s">
        <v>60</v>
      </c>
      <c r="B169" s="32" t="s">
        <v>286</v>
      </c>
      <c r="C169" s="32" t="s">
        <v>545</v>
      </c>
      <c r="D169" s="56">
        <f>D170+D173+D176+D179</f>
        <v>4831.1000000000004</v>
      </c>
      <c r="E169" s="33">
        <f t="shared" ref="E169:F169" si="52">E170+E173+E176+E179</f>
        <v>4005.5</v>
      </c>
      <c r="F169" s="33">
        <f t="shared" si="52"/>
        <v>5255.5</v>
      </c>
    </row>
    <row r="170" spans="1:6" ht="25.5" x14ac:dyDescent="0.2">
      <c r="A170" s="9" t="s">
        <v>61</v>
      </c>
      <c r="B170" s="10" t="s">
        <v>287</v>
      </c>
      <c r="C170" s="10" t="s">
        <v>545</v>
      </c>
      <c r="D170" s="57">
        <f>D171</f>
        <v>446.3</v>
      </c>
      <c r="E170" s="11">
        <f t="shared" ref="E170:F171" si="53">E171</f>
        <v>373.2</v>
      </c>
      <c r="F170" s="11">
        <f t="shared" si="53"/>
        <v>373.2</v>
      </c>
    </row>
    <row r="171" spans="1:6" ht="25.5" x14ac:dyDescent="0.2">
      <c r="A171" s="9" t="s">
        <v>62</v>
      </c>
      <c r="B171" s="10" t="s">
        <v>288</v>
      </c>
      <c r="C171" s="10" t="s">
        <v>545</v>
      </c>
      <c r="D171" s="57">
        <f>D172</f>
        <v>446.3</v>
      </c>
      <c r="E171" s="11">
        <f t="shared" si="53"/>
        <v>373.2</v>
      </c>
      <c r="F171" s="11">
        <f t="shared" si="53"/>
        <v>373.2</v>
      </c>
    </row>
    <row r="172" spans="1:6" ht="25.5" x14ac:dyDescent="0.2">
      <c r="A172" s="15" t="s">
        <v>547</v>
      </c>
      <c r="B172" s="10" t="s">
        <v>288</v>
      </c>
      <c r="C172" s="10">
        <v>200</v>
      </c>
      <c r="D172" s="57">
        <v>446.3</v>
      </c>
      <c r="E172" s="11">
        <v>373.2</v>
      </c>
      <c r="F172" s="11">
        <v>373.2</v>
      </c>
    </row>
    <row r="173" spans="1:6" ht="25.5" x14ac:dyDescent="0.2">
      <c r="A173" s="9" t="s">
        <v>63</v>
      </c>
      <c r="B173" s="10" t="s">
        <v>289</v>
      </c>
      <c r="C173" s="10" t="s">
        <v>545</v>
      </c>
      <c r="D173" s="57">
        <f>D174</f>
        <v>2879.8</v>
      </c>
      <c r="E173" s="11">
        <f t="shared" ref="E173:F174" si="54">E174</f>
        <v>2879.8</v>
      </c>
      <c r="F173" s="11">
        <f t="shared" si="54"/>
        <v>2879.8</v>
      </c>
    </row>
    <row r="174" spans="1:6" ht="25.5" x14ac:dyDescent="0.2">
      <c r="A174" s="9" t="s">
        <v>62</v>
      </c>
      <c r="B174" s="10" t="s">
        <v>290</v>
      </c>
      <c r="C174" s="10" t="s">
        <v>545</v>
      </c>
      <c r="D174" s="57">
        <f>D175</f>
        <v>2879.8</v>
      </c>
      <c r="E174" s="11">
        <f t="shared" si="54"/>
        <v>2879.8</v>
      </c>
      <c r="F174" s="11">
        <f t="shared" si="54"/>
        <v>2879.8</v>
      </c>
    </row>
    <row r="175" spans="1:6" ht="25.5" x14ac:dyDescent="0.2">
      <c r="A175" s="15" t="s">
        <v>547</v>
      </c>
      <c r="B175" s="10" t="s">
        <v>290</v>
      </c>
      <c r="C175" s="10">
        <v>200</v>
      </c>
      <c r="D175" s="57">
        <v>2879.8</v>
      </c>
      <c r="E175" s="11">
        <v>2879.8</v>
      </c>
      <c r="F175" s="11">
        <v>2879.8</v>
      </c>
    </row>
    <row r="176" spans="1:6" ht="25.5" x14ac:dyDescent="0.2">
      <c r="A176" s="9" t="s">
        <v>64</v>
      </c>
      <c r="B176" s="10" t="s">
        <v>291</v>
      </c>
      <c r="C176" s="10" t="s">
        <v>545</v>
      </c>
      <c r="D176" s="57">
        <f>D177</f>
        <v>1505</v>
      </c>
      <c r="E176" s="11">
        <f t="shared" ref="E176:F177" si="55">E177</f>
        <v>752.5</v>
      </c>
      <c r="F176" s="11">
        <f t="shared" si="55"/>
        <v>752.5</v>
      </c>
    </row>
    <row r="177" spans="1:6" ht="25.5" x14ac:dyDescent="0.2">
      <c r="A177" s="9" t="s">
        <v>62</v>
      </c>
      <c r="B177" s="10" t="s">
        <v>292</v>
      </c>
      <c r="C177" s="10" t="s">
        <v>545</v>
      </c>
      <c r="D177" s="57">
        <f>D178</f>
        <v>1505</v>
      </c>
      <c r="E177" s="11">
        <f t="shared" si="55"/>
        <v>752.5</v>
      </c>
      <c r="F177" s="11">
        <f t="shared" si="55"/>
        <v>752.5</v>
      </c>
    </row>
    <row r="178" spans="1:6" ht="25.5" x14ac:dyDescent="0.2">
      <c r="A178" s="15" t="s">
        <v>547</v>
      </c>
      <c r="B178" s="10" t="s">
        <v>292</v>
      </c>
      <c r="C178" s="10">
        <v>200</v>
      </c>
      <c r="D178" s="57">
        <v>1505</v>
      </c>
      <c r="E178" s="11">
        <v>752.5</v>
      </c>
      <c r="F178" s="11">
        <v>752.5</v>
      </c>
    </row>
    <row r="179" spans="1:6" ht="25.5" x14ac:dyDescent="0.2">
      <c r="A179" s="9" t="s">
        <v>567</v>
      </c>
      <c r="B179" s="10" t="s">
        <v>598</v>
      </c>
      <c r="C179" s="10" t="s">
        <v>545</v>
      </c>
      <c r="D179" s="57">
        <f>D180</f>
        <v>0</v>
      </c>
      <c r="E179" s="11">
        <f t="shared" ref="E179:F180" si="56">E180</f>
        <v>0</v>
      </c>
      <c r="F179" s="11">
        <f t="shared" si="56"/>
        <v>1250</v>
      </c>
    </row>
    <row r="180" spans="1:6" ht="38.25" x14ac:dyDescent="0.2">
      <c r="A180" s="9" t="s">
        <v>568</v>
      </c>
      <c r="B180" s="10" t="s">
        <v>599</v>
      </c>
      <c r="C180" s="10" t="s">
        <v>545</v>
      </c>
      <c r="D180" s="57">
        <f>D181</f>
        <v>0</v>
      </c>
      <c r="E180" s="11">
        <f t="shared" si="56"/>
        <v>0</v>
      </c>
      <c r="F180" s="11">
        <f t="shared" si="56"/>
        <v>1250</v>
      </c>
    </row>
    <row r="181" spans="1:6" ht="25.5" x14ac:dyDescent="0.2">
      <c r="A181" s="15" t="s">
        <v>547</v>
      </c>
      <c r="B181" s="10" t="s">
        <v>599</v>
      </c>
      <c r="C181" s="10">
        <v>200</v>
      </c>
      <c r="D181" s="57">
        <v>0</v>
      </c>
      <c r="E181" s="11">
        <v>0</v>
      </c>
      <c r="F181" s="11">
        <v>1250</v>
      </c>
    </row>
    <row r="182" spans="1:6" x14ac:dyDescent="0.2">
      <c r="A182" s="23" t="s">
        <v>615</v>
      </c>
      <c r="B182" s="18"/>
      <c r="C182" s="18"/>
      <c r="D182" s="59"/>
      <c r="E182" s="19"/>
      <c r="F182" s="19"/>
    </row>
    <row r="183" spans="1:6" ht="51" x14ac:dyDescent="0.2">
      <c r="A183" s="17" t="s">
        <v>625</v>
      </c>
      <c r="B183" s="18" t="s">
        <v>599</v>
      </c>
      <c r="C183" s="18">
        <v>200</v>
      </c>
      <c r="D183" s="59">
        <v>0</v>
      </c>
      <c r="E183" s="19">
        <v>0</v>
      </c>
      <c r="F183" s="19">
        <v>1000</v>
      </c>
    </row>
    <row r="184" spans="1:6" ht="25.5" x14ac:dyDescent="0.2">
      <c r="A184" s="31" t="s">
        <v>48</v>
      </c>
      <c r="B184" s="32" t="s">
        <v>293</v>
      </c>
      <c r="C184" s="32" t="s">
        <v>545</v>
      </c>
      <c r="D184" s="56">
        <f>D185</f>
        <v>9192.1</v>
      </c>
      <c r="E184" s="33">
        <f t="shared" ref="E184:F185" si="57">E185</f>
        <v>9122.7999999999993</v>
      </c>
      <c r="F184" s="33">
        <f t="shared" si="57"/>
        <v>9122.7999999999993</v>
      </c>
    </row>
    <row r="185" spans="1:6" x14ac:dyDescent="0.2">
      <c r="A185" s="9" t="s">
        <v>49</v>
      </c>
      <c r="B185" s="10" t="s">
        <v>294</v>
      </c>
      <c r="C185" s="10" t="s">
        <v>545</v>
      </c>
      <c r="D185" s="57">
        <f>D186</f>
        <v>9192.1</v>
      </c>
      <c r="E185" s="11">
        <f t="shared" si="57"/>
        <v>9122.7999999999993</v>
      </c>
      <c r="F185" s="11">
        <f t="shared" si="57"/>
        <v>9122.7999999999993</v>
      </c>
    </row>
    <row r="186" spans="1:6" ht="25.5" x14ac:dyDescent="0.2">
      <c r="A186" s="9" t="s">
        <v>36</v>
      </c>
      <c r="B186" s="10" t="s">
        <v>295</v>
      </c>
      <c r="C186" s="10" t="s">
        <v>545</v>
      </c>
      <c r="D186" s="57">
        <f>D187+D188</f>
        <v>9192.1</v>
      </c>
      <c r="E186" s="11">
        <f t="shared" ref="E186:F186" si="58">E187+E188</f>
        <v>9122.7999999999993</v>
      </c>
      <c r="F186" s="11">
        <f t="shared" si="58"/>
        <v>9122.7999999999993</v>
      </c>
    </row>
    <row r="187" spans="1:6" ht="51" x14ac:dyDescent="0.2">
      <c r="A187" s="16" t="s">
        <v>546</v>
      </c>
      <c r="B187" s="12" t="s">
        <v>295</v>
      </c>
      <c r="C187" s="12">
        <v>100</v>
      </c>
      <c r="D187" s="58">
        <v>8913.5</v>
      </c>
      <c r="E187" s="13">
        <v>8913.5</v>
      </c>
      <c r="F187" s="13">
        <v>8913.5</v>
      </c>
    </row>
    <row r="188" spans="1:6" ht="25.5" x14ac:dyDescent="0.2">
      <c r="A188" s="14" t="s">
        <v>547</v>
      </c>
      <c r="B188" s="12" t="s">
        <v>295</v>
      </c>
      <c r="C188" s="12">
        <v>200</v>
      </c>
      <c r="D188" s="58">
        <v>278.60000000000002</v>
      </c>
      <c r="E188" s="13">
        <v>209.3</v>
      </c>
      <c r="F188" s="13">
        <v>209.3</v>
      </c>
    </row>
    <row r="189" spans="1:6" ht="38.25" x14ac:dyDescent="0.2">
      <c r="A189" s="31" t="s">
        <v>65</v>
      </c>
      <c r="B189" s="32" t="s">
        <v>296</v>
      </c>
      <c r="C189" s="32" t="s">
        <v>545</v>
      </c>
      <c r="D189" s="56">
        <f>D190</f>
        <v>489.2</v>
      </c>
      <c r="E189" s="33">
        <f t="shared" ref="E189:F192" si="59">E190</f>
        <v>489.2</v>
      </c>
      <c r="F189" s="33">
        <f t="shared" si="59"/>
        <v>489.2</v>
      </c>
    </row>
    <row r="190" spans="1:6" x14ac:dyDescent="0.2">
      <c r="A190" s="31" t="s">
        <v>66</v>
      </c>
      <c r="B190" s="32" t="s">
        <v>297</v>
      </c>
      <c r="C190" s="32" t="s">
        <v>545</v>
      </c>
      <c r="D190" s="56">
        <f>D191</f>
        <v>489.2</v>
      </c>
      <c r="E190" s="33">
        <f t="shared" si="59"/>
        <v>489.2</v>
      </c>
      <c r="F190" s="33">
        <f t="shared" si="59"/>
        <v>489.2</v>
      </c>
    </row>
    <row r="191" spans="1:6" x14ac:dyDescent="0.2">
      <c r="A191" s="9" t="s">
        <v>67</v>
      </c>
      <c r="B191" s="10" t="s">
        <v>298</v>
      </c>
      <c r="C191" s="10" t="s">
        <v>545</v>
      </c>
      <c r="D191" s="57">
        <f>D192</f>
        <v>489.2</v>
      </c>
      <c r="E191" s="11">
        <f t="shared" si="59"/>
        <v>489.2</v>
      </c>
      <c r="F191" s="11">
        <f t="shared" si="59"/>
        <v>489.2</v>
      </c>
    </row>
    <row r="192" spans="1:6" ht="25.5" x14ac:dyDescent="0.2">
      <c r="A192" s="9" t="s">
        <v>68</v>
      </c>
      <c r="B192" s="10" t="s">
        <v>299</v>
      </c>
      <c r="C192" s="10" t="s">
        <v>545</v>
      </c>
      <c r="D192" s="57">
        <f>D193</f>
        <v>489.2</v>
      </c>
      <c r="E192" s="11">
        <f t="shared" si="59"/>
        <v>489.2</v>
      </c>
      <c r="F192" s="11">
        <f t="shared" si="59"/>
        <v>489.2</v>
      </c>
    </row>
    <row r="193" spans="1:6" ht="25.5" x14ac:dyDescent="0.2">
      <c r="A193" s="9" t="s">
        <v>549</v>
      </c>
      <c r="B193" s="10" t="s">
        <v>299</v>
      </c>
      <c r="C193" s="10">
        <v>600</v>
      </c>
      <c r="D193" s="57">
        <v>489.2</v>
      </c>
      <c r="E193" s="11">
        <v>489.2</v>
      </c>
      <c r="F193" s="11">
        <v>489.2</v>
      </c>
    </row>
    <row r="194" spans="1:6" ht="38.25" x14ac:dyDescent="0.2">
      <c r="A194" s="31" t="s">
        <v>69</v>
      </c>
      <c r="B194" s="32" t="s">
        <v>300</v>
      </c>
      <c r="C194" s="32" t="s">
        <v>545</v>
      </c>
      <c r="D194" s="56">
        <f>D195+D201</f>
        <v>6555.7</v>
      </c>
      <c r="E194" s="33">
        <f t="shared" ref="E194:F194" si="60">E195+E201</f>
        <v>6238.1</v>
      </c>
      <c r="F194" s="33">
        <f t="shared" si="60"/>
        <v>6238.1</v>
      </c>
    </row>
    <row r="195" spans="1:6" x14ac:dyDescent="0.2">
      <c r="A195" s="31" t="s">
        <v>70</v>
      </c>
      <c r="B195" s="32" t="s">
        <v>301</v>
      </c>
      <c r="C195" s="32" t="s">
        <v>545</v>
      </c>
      <c r="D195" s="56">
        <f>D196</f>
        <v>4427.2</v>
      </c>
      <c r="E195" s="33">
        <f t="shared" ref="E195:F197" si="61">E196</f>
        <v>4427.2</v>
      </c>
      <c r="F195" s="33">
        <f t="shared" si="61"/>
        <v>4427.2</v>
      </c>
    </row>
    <row r="196" spans="1:6" ht="25.5" x14ac:dyDescent="0.2">
      <c r="A196" s="9" t="s">
        <v>569</v>
      </c>
      <c r="B196" s="10" t="s">
        <v>302</v>
      </c>
      <c r="C196" s="10" t="s">
        <v>545</v>
      </c>
      <c r="D196" s="57">
        <f>D197</f>
        <v>4427.2</v>
      </c>
      <c r="E196" s="11">
        <f t="shared" si="61"/>
        <v>4427.2</v>
      </c>
      <c r="F196" s="11">
        <f t="shared" si="61"/>
        <v>4427.2</v>
      </c>
    </row>
    <row r="197" spans="1:6" ht="25.5" x14ac:dyDescent="0.2">
      <c r="A197" s="9" t="s">
        <v>71</v>
      </c>
      <c r="B197" s="10" t="s">
        <v>303</v>
      </c>
      <c r="C197" s="10" t="s">
        <v>545</v>
      </c>
      <c r="D197" s="57">
        <f>D198</f>
        <v>4427.2</v>
      </c>
      <c r="E197" s="11">
        <f t="shared" si="61"/>
        <v>4427.2</v>
      </c>
      <c r="F197" s="11">
        <f t="shared" si="61"/>
        <v>4427.2</v>
      </c>
    </row>
    <row r="198" spans="1:6" ht="25.5" x14ac:dyDescent="0.2">
      <c r="A198" s="9" t="s">
        <v>549</v>
      </c>
      <c r="B198" s="10" t="s">
        <v>303</v>
      </c>
      <c r="C198" s="10">
        <v>600</v>
      </c>
      <c r="D198" s="57">
        <v>4427.2</v>
      </c>
      <c r="E198" s="11">
        <v>4427.2</v>
      </c>
      <c r="F198" s="11">
        <v>4427.2</v>
      </c>
    </row>
    <row r="199" spans="1:6" x14ac:dyDescent="0.2">
      <c r="A199" s="17" t="s">
        <v>615</v>
      </c>
      <c r="B199" s="18"/>
      <c r="C199" s="18"/>
      <c r="D199" s="59"/>
      <c r="E199" s="19"/>
      <c r="F199" s="19"/>
    </row>
    <row r="200" spans="1:6" ht="38.25" x14ac:dyDescent="0.2">
      <c r="A200" s="17" t="s">
        <v>626</v>
      </c>
      <c r="B200" s="18" t="s">
        <v>303</v>
      </c>
      <c r="C200" s="18">
        <v>600</v>
      </c>
      <c r="D200" s="59">
        <v>3541.7</v>
      </c>
      <c r="E200" s="19">
        <v>3541.7</v>
      </c>
      <c r="F200" s="19">
        <v>3541.7</v>
      </c>
    </row>
    <row r="201" spans="1:6" ht="38.25" x14ac:dyDescent="0.2">
      <c r="A201" s="31" t="s">
        <v>72</v>
      </c>
      <c r="B201" s="32" t="s">
        <v>304</v>
      </c>
      <c r="C201" s="32" t="s">
        <v>545</v>
      </c>
      <c r="D201" s="56">
        <f>D202</f>
        <v>2128.5</v>
      </c>
      <c r="E201" s="33">
        <f t="shared" ref="E201:F203" si="62">E202</f>
        <v>1810.9</v>
      </c>
      <c r="F201" s="33">
        <f t="shared" si="62"/>
        <v>1810.9</v>
      </c>
    </row>
    <row r="202" spans="1:6" ht="25.5" x14ac:dyDescent="0.2">
      <c r="A202" s="9" t="s">
        <v>73</v>
      </c>
      <c r="B202" s="10" t="s">
        <v>305</v>
      </c>
      <c r="C202" s="10" t="s">
        <v>545</v>
      </c>
      <c r="D202" s="57">
        <f>D203</f>
        <v>2128.5</v>
      </c>
      <c r="E202" s="11">
        <f t="shared" si="62"/>
        <v>1810.9</v>
      </c>
      <c r="F202" s="11">
        <f t="shared" si="62"/>
        <v>1810.9</v>
      </c>
    </row>
    <row r="203" spans="1:6" ht="25.5" x14ac:dyDescent="0.2">
      <c r="A203" s="9" t="s">
        <v>36</v>
      </c>
      <c r="B203" s="10" t="s">
        <v>306</v>
      </c>
      <c r="C203" s="10" t="s">
        <v>545</v>
      </c>
      <c r="D203" s="57">
        <f>D204</f>
        <v>2128.5</v>
      </c>
      <c r="E203" s="11">
        <f t="shared" si="62"/>
        <v>1810.9</v>
      </c>
      <c r="F203" s="11">
        <f t="shared" si="62"/>
        <v>1810.9</v>
      </c>
    </row>
    <row r="204" spans="1:6" ht="25.5" x14ac:dyDescent="0.2">
      <c r="A204" s="15" t="s">
        <v>547</v>
      </c>
      <c r="B204" s="10" t="s">
        <v>306</v>
      </c>
      <c r="C204" s="10">
        <v>200</v>
      </c>
      <c r="D204" s="57">
        <v>2128.5</v>
      </c>
      <c r="E204" s="11">
        <v>1810.9</v>
      </c>
      <c r="F204" s="11">
        <v>1810.9</v>
      </c>
    </row>
    <row r="205" spans="1:6" ht="51" x14ac:dyDescent="0.2">
      <c r="A205" s="31" t="s">
        <v>74</v>
      </c>
      <c r="B205" s="32" t="s">
        <v>307</v>
      </c>
      <c r="C205" s="32" t="s">
        <v>545</v>
      </c>
      <c r="D205" s="56">
        <f>D206</f>
        <v>76281.599999999991</v>
      </c>
      <c r="E205" s="33">
        <f t="shared" ref="E205:F206" si="63">E206</f>
        <v>75063.599999999991</v>
      </c>
      <c r="F205" s="33">
        <f t="shared" si="63"/>
        <v>75063.599999999991</v>
      </c>
    </row>
    <row r="206" spans="1:6" ht="25.5" x14ac:dyDescent="0.2">
      <c r="A206" s="31" t="s">
        <v>48</v>
      </c>
      <c r="B206" s="32" t="s">
        <v>308</v>
      </c>
      <c r="C206" s="32" t="s">
        <v>545</v>
      </c>
      <c r="D206" s="56">
        <f>D207</f>
        <v>76281.599999999991</v>
      </c>
      <c r="E206" s="33">
        <f t="shared" si="63"/>
        <v>75063.599999999991</v>
      </c>
      <c r="F206" s="33">
        <f t="shared" si="63"/>
        <v>75063.599999999991</v>
      </c>
    </row>
    <row r="207" spans="1:6" x14ac:dyDescent="0.2">
      <c r="A207" s="9" t="s">
        <v>49</v>
      </c>
      <c r="B207" s="10" t="s">
        <v>309</v>
      </c>
      <c r="C207" s="10" t="s">
        <v>545</v>
      </c>
      <c r="D207" s="57">
        <f>D208+D212</f>
        <v>76281.599999999991</v>
      </c>
      <c r="E207" s="11">
        <f t="shared" ref="E207:F207" si="64">E208+E212</f>
        <v>75063.599999999991</v>
      </c>
      <c r="F207" s="11">
        <f t="shared" si="64"/>
        <v>75063.599999999991</v>
      </c>
    </row>
    <row r="208" spans="1:6" ht="25.5" x14ac:dyDescent="0.2">
      <c r="A208" s="9" t="s">
        <v>36</v>
      </c>
      <c r="B208" s="10" t="s">
        <v>310</v>
      </c>
      <c r="C208" s="10" t="s">
        <v>545</v>
      </c>
      <c r="D208" s="57">
        <f>D209+D210+D211</f>
        <v>75546.599999999991</v>
      </c>
      <c r="E208" s="11">
        <f t="shared" ref="E208:F208" si="65">E209+E210+E211</f>
        <v>74328.599999999991</v>
      </c>
      <c r="F208" s="11">
        <f t="shared" si="65"/>
        <v>74328.599999999991</v>
      </c>
    </row>
    <row r="209" spans="1:6" ht="51" x14ac:dyDescent="0.2">
      <c r="A209" s="16" t="s">
        <v>546</v>
      </c>
      <c r="B209" s="12" t="s">
        <v>310</v>
      </c>
      <c r="C209" s="12">
        <v>100</v>
      </c>
      <c r="D209" s="58">
        <v>71326.5</v>
      </c>
      <c r="E209" s="13">
        <v>71505.899999999994</v>
      </c>
      <c r="F209" s="13">
        <v>71505.899999999994</v>
      </c>
    </row>
    <row r="210" spans="1:6" ht="25.5" x14ac:dyDescent="0.2">
      <c r="A210" s="14" t="s">
        <v>547</v>
      </c>
      <c r="B210" s="12" t="s">
        <v>310</v>
      </c>
      <c r="C210" s="12">
        <v>200</v>
      </c>
      <c r="D210" s="58">
        <v>3950.7</v>
      </c>
      <c r="E210" s="13">
        <v>2562.6999999999998</v>
      </c>
      <c r="F210" s="13">
        <v>2562.6999999999998</v>
      </c>
    </row>
    <row r="211" spans="1:6" x14ac:dyDescent="0.2">
      <c r="A211" s="14" t="s">
        <v>550</v>
      </c>
      <c r="B211" s="12" t="s">
        <v>310</v>
      </c>
      <c r="C211" s="12">
        <v>800</v>
      </c>
      <c r="D211" s="58">
        <v>269.39999999999998</v>
      </c>
      <c r="E211" s="13">
        <v>260</v>
      </c>
      <c r="F211" s="13">
        <v>260</v>
      </c>
    </row>
    <row r="212" spans="1:6" ht="114.75" x14ac:dyDescent="0.2">
      <c r="A212" s="15" t="s">
        <v>556</v>
      </c>
      <c r="B212" s="10" t="s">
        <v>311</v>
      </c>
      <c r="C212" s="10" t="s">
        <v>545</v>
      </c>
      <c r="D212" s="57">
        <f>D213+D214</f>
        <v>735</v>
      </c>
      <c r="E212" s="11">
        <f t="shared" ref="E212:F212" si="66">E213+E214</f>
        <v>735</v>
      </c>
      <c r="F212" s="11">
        <f t="shared" si="66"/>
        <v>735</v>
      </c>
    </row>
    <row r="213" spans="1:6" ht="51" x14ac:dyDescent="0.2">
      <c r="A213" s="16" t="s">
        <v>546</v>
      </c>
      <c r="B213" s="12" t="s">
        <v>311</v>
      </c>
      <c r="C213" s="12">
        <v>100</v>
      </c>
      <c r="D213" s="58">
        <v>698</v>
      </c>
      <c r="E213" s="13">
        <v>698</v>
      </c>
      <c r="F213" s="13">
        <v>698</v>
      </c>
    </row>
    <row r="214" spans="1:6" ht="25.5" x14ac:dyDescent="0.2">
      <c r="A214" s="14" t="s">
        <v>547</v>
      </c>
      <c r="B214" s="12" t="s">
        <v>311</v>
      </c>
      <c r="C214" s="12">
        <v>200</v>
      </c>
      <c r="D214" s="58">
        <v>37</v>
      </c>
      <c r="E214" s="13">
        <v>37</v>
      </c>
      <c r="F214" s="13">
        <v>37</v>
      </c>
    </row>
    <row r="215" spans="1:6" ht="25.5" x14ac:dyDescent="0.2">
      <c r="A215" s="31" t="s">
        <v>75</v>
      </c>
      <c r="B215" s="32" t="s">
        <v>312</v>
      </c>
      <c r="C215" s="32" t="s">
        <v>545</v>
      </c>
      <c r="D215" s="56">
        <f>D216+D220</f>
        <v>21036.3</v>
      </c>
      <c r="E215" s="33">
        <f t="shared" ref="E215:F215" si="67">E216+E220</f>
        <v>14511.1</v>
      </c>
      <c r="F215" s="33">
        <f t="shared" si="67"/>
        <v>19828.099999999999</v>
      </c>
    </row>
    <row r="216" spans="1:6" x14ac:dyDescent="0.2">
      <c r="A216" s="31" t="s">
        <v>76</v>
      </c>
      <c r="B216" s="32" t="s">
        <v>313</v>
      </c>
      <c r="C216" s="32" t="s">
        <v>545</v>
      </c>
      <c r="D216" s="56">
        <f>D217</f>
        <v>4879.3</v>
      </c>
      <c r="E216" s="33">
        <f t="shared" ref="E216:F218" si="68">E217</f>
        <v>0</v>
      </c>
      <c r="F216" s="33">
        <f t="shared" si="68"/>
        <v>5313.1</v>
      </c>
    </row>
    <row r="217" spans="1:6" ht="51" x14ac:dyDescent="0.2">
      <c r="A217" s="9" t="s">
        <v>77</v>
      </c>
      <c r="B217" s="10" t="s">
        <v>314</v>
      </c>
      <c r="C217" s="10" t="s">
        <v>545</v>
      </c>
      <c r="D217" s="57">
        <f>D218</f>
        <v>4879.3</v>
      </c>
      <c r="E217" s="11">
        <f t="shared" si="68"/>
        <v>0</v>
      </c>
      <c r="F217" s="11">
        <f t="shared" si="68"/>
        <v>5313.1</v>
      </c>
    </row>
    <row r="218" spans="1:6" ht="76.5" x14ac:dyDescent="0.2">
      <c r="A218" s="15" t="s">
        <v>570</v>
      </c>
      <c r="B218" s="10" t="s">
        <v>600</v>
      </c>
      <c r="C218" s="10" t="s">
        <v>545</v>
      </c>
      <c r="D218" s="57">
        <f>D219</f>
        <v>4879.3</v>
      </c>
      <c r="E218" s="11">
        <f t="shared" si="68"/>
        <v>0</v>
      </c>
      <c r="F218" s="11">
        <f t="shared" si="68"/>
        <v>5313.1</v>
      </c>
    </row>
    <row r="219" spans="1:6" x14ac:dyDescent="0.2">
      <c r="A219" s="15" t="s">
        <v>181</v>
      </c>
      <c r="B219" s="10" t="s">
        <v>600</v>
      </c>
      <c r="C219" s="10">
        <v>300</v>
      </c>
      <c r="D219" s="57">
        <v>4879.3</v>
      </c>
      <c r="E219" s="11">
        <v>0</v>
      </c>
      <c r="F219" s="11">
        <v>5313.1</v>
      </c>
    </row>
    <row r="220" spans="1:6" ht="25.5" x14ac:dyDescent="0.2">
      <c r="A220" s="31" t="s">
        <v>78</v>
      </c>
      <c r="B220" s="32" t="s">
        <v>315</v>
      </c>
      <c r="C220" s="32" t="s">
        <v>545</v>
      </c>
      <c r="D220" s="56">
        <f>D228+D231+D234+D246+D221</f>
        <v>16157</v>
      </c>
      <c r="E220" s="33">
        <f>E228+E231+E234+E246+E221</f>
        <v>14511.1</v>
      </c>
      <c r="F220" s="33">
        <f>F228+F231+F234+F246+F221</f>
        <v>14515</v>
      </c>
    </row>
    <row r="221" spans="1:6" ht="38.25" x14ac:dyDescent="0.2">
      <c r="A221" s="9" t="s">
        <v>659</v>
      </c>
      <c r="B221" s="10" t="s">
        <v>657</v>
      </c>
      <c r="C221" s="24" t="s">
        <v>545</v>
      </c>
      <c r="D221" s="57">
        <f>D224+D222+D226</f>
        <v>397</v>
      </c>
      <c r="E221" s="11">
        <f t="shared" ref="E221:F221" si="69">E224+E222+E226</f>
        <v>0</v>
      </c>
      <c r="F221" s="11">
        <f t="shared" si="69"/>
        <v>0</v>
      </c>
    </row>
    <row r="222" spans="1:6" x14ac:dyDescent="0.2">
      <c r="A222" s="9" t="s">
        <v>692</v>
      </c>
      <c r="B222" s="24" t="s">
        <v>686</v>
      </c>
      <c r="C222" s="24" t="s">
        <v>545</v>
      </c>
      <c r="D222" s="57">
        <f>D223</f>
        <v>50</v>
      </c>
      <c r="E222" s="11">
        <f>E223</f>
        <v>0</v>
      </c>
      <c r="F222" s="11">
        <f>F223</f>
        <v>0</v>
      </c>
    </row>
    <row r="223" spans="1:6" x14ac:dyDescent="0.2">
      <c r="A223" s="15" t="s">
        <v>181</v>
      </c>
      <c r="B223" s="24" t="s">
        <v>686</v>
      </c>
      <c r="C223" s="24" t="s">
        <v>688</v>
      </c>
      <c r="D223" s="57">
        <v>50</v>
      </c>
      <c r="E223" s="11">
        <v>0</v>
      </c>
      <c r="F223" s="11">
        <v>0</v>
      </c>
    </row>
    <row r="224" spans="1:6" ht="25.5" x14ac:dyDescent="0.2">
      <c r="A224" s="14" t="s">
        <v>55</v>
      </c>
      <c r="B224" s="24" t="s">
        <v>658</v>
      </c>
      <c r="C224" s="24" t="s">
        <v>545</v>
      </c>
      <c r="D224" s="57">
        <f>D225</f>
        <v>212</v>
      </c>
      <c r="E224" s="11">
        <f>E225</f>
        <v>0</v>
      </c>
      <c r="F224" s="11">
        <f>F225</f>
        <v>0</v>
      </c>
    </row>
    <row r="225" spans="1:6" x14ac:dyDescent="0.2">
      <c r="A225" s="16" t="s">
        <v>181</v>
      </c>
      <c r="B225" s="24" t="s">
        <v>658</v>
      </c>
      <c r="C225" s="24">
        <v>300</v>
      </c>
      <c r="D225" s="57">
        <v>212</v>
      </c>
      <c r="E225" s="11">
        <v>0</v>
      </c>
      <c r="F225" s="11">
        <v>0</v>
      </c>
    </row>
    <row r="226" spans="1:6" x14ac:dyDescent="0.2">
      <c r="A226" s="34" t="s">
        <v>717</v>
      </c>
      <c r="B226" s="35" t="s">
        <v>687</v>
      </c>
      <c r="C226" s="24" t="s">
        <v>545</v>
      </c>
      <c r="D226" s="62">
        <f>D227</f>
        <v>135</v>
      </c>
      <c r="E226" s="36">
        <f>E227</f>
        <v>0</v>
      </c>
      <c r="F226" s="36">
        <f>F227</f>
        <v>0</v>
      </c>
    </row>
    <row r="227" spans="1:6" x14ac:dyDescent="0.2">
      <c r="A227" s="16" t="s">
        <v>181</v>
      </c>
      <c r="B227" s="12" t="s">
        <v>687</v>
      </c>
      <c r="C227" s="12" t="s">
        <v>688</v>
      </c>
      <c r="D227" s="58">
        <v>135</v>
      </c>
      <c r="E227" s="13">
        <v>0</v>
      </c>
      <c r="F227" s="13">
        <v>0</v>
      </c>
    </row>
    <row r="228" spans="1:6" ht="38.25" x14ac:dyDescent="0.2">
      <c r="A228" s="9" t="s">
        <v>80</v>
      </c>
      <c r="B228" s="10" t="s">
        <v>316</v>
      </c>
      <c r="C228" s="10" t="s">
        <v>545</v>
      </c>
      <c r="D228" s="57">
        <f>D229</f>
        <v>250</v>
      </c>
      <c r="E228" s="11">
        <f t="shared" ref="E228:F229" si="70">E229</f>
        <v>250</v>
      </c>
      <c r="F228" s="11">
        <f t="shared" si="70"/>
        <v>250</v>
      </c>
    </row>
    <row r="229" spans="1:6" ht="25.5" x14ac:dyDescent="0.2">
      <c r="A229" s="9" t="s">
        <v>81</v>
      </c>
      <c r="B229" s="10" t="s">
        <v>317</v>
      </c>
      <c r="C229" s="10" t="s">
        <v>545</v>
      </c>
      <c r="D229" s="57">
        <f>D230</f>
        <v>250</v>
      </c>
      <c r="E229" s="11">
        <f t="shared" si="70"/>
        <v>250</v>
      </c>
      <c r="F229" s="11">
        <f t="shared" si="70"/>
        <v>250</v>
      </c>
    </row>
    <row r="230" spans="1:6" ht="25.5" x14ac:dyDescent="0.2">
      <c r="A230" s="9" t="s">
        <v>549</v>
      </c>
      <c r="B230" s="10" t="s">
        <v>317</v>
      </c>
      <c r="C230" s="10">
        <v>600</v>
      </c>
      <c r="D230" s="57">
        <v>250</v>
      </c>
      <c r="E230" s="11">
        <v>250</v>
      </c>
      <c r="F230" s="11">
        <v>250</v>
      </c>
    </row>
    <row r="231" spans="1:6" ht="38.25" x14ac:dyDescent="0.2">
      <c r="A231" s="9" t="s">
        <v>678</v>
      </c>
      <c r="B231" s="10" t="s">
        <v>318</v>
      </c>
      <c r="C231" s="10" t="s">
        <v>545</v>
      </c>
      <c r="D231" s="57">
        <f>D232</f>
        <v>9960</v>
      </c>
      <c r="E231" s="11">
        <f t="shared" ref="E231:F232" si="71">E232</f>
        <v>9960</v>
      </c>
      <c r="F231" s="11">
        <f t="shared" si="71"/>
        <v>9960</v>
      </c>
    </row>
    <row r="232" spans="1:6" x14ac:dyDescent="0.2">
      <c r="A232" s="9" t="s">
        <v>79</v>
      </c>
      <c r="B232" s="10" t="s">
        <v>319</v>
      </c>
      <c r="C232" s="10" t="s">
        <v>545</v>
      </c>
      <c r="D232" s="57">
        <f>D233</f>
        <v>9960</v>
      </c>
      <c r="E232" s="11">
        <f t="shared" si="71"/>
        <v>9960</v>
      </c>
      <c r="F232" s="11">
        <f t="shared" si="71"/>
        <v>9960</v>
      </c>
    </row>
    <row r="233" spans="1:6" x14ac:dyDescent="0.2">
      <c r="A233" s="15" t="s">
        <v>181</v>
      </c>
      <c r="B233" s="10" t="s">
        <v>319</v>
      </c>
      <c r="C233" s="10">
        <v>300</v>
      </c>
      <c r="D233" s="57">
        <v>9960</v>
      </c>
      <c r="E233" s="11">
        <v>9960</v>
      </c>
      <c r="F233" s="11">
        <v>9960</v>
      </c>
    </row>
    <row r="234" spans="1:6" ht="51" x14ac:dyDescent="0.2">
      <c r="A234" s="9" t="s">
        <v>82</v>
      </c>
      <c r="B234" s="10" t="s">
        <v>320</v>
      </c>
      <c r="C234" s="10" t="s">
        <v>545</v>
      </c>
      <c r="D234" s="57">
        <f>D235+D237+D242</f>
        <v>5550</v>
      </c>
      <c r="E234" s="11">
        <f t="shared" ref="E234:F234" si="72">E235+E237+E242</f>
        <v>4221.1000000000004</v>
      </c>
      <c r="F234" s="11">
        <f t="shared" si="72"/>
        <v>4221.1000000000004</v>
      </c>
    </row>
    <row r="235" spans="1:6" ht="102" x14ac:dyDescent="0.2">
      <c r="A235" s="15" t="s">
        <v>571</v>
      </c>
      <c r="B235" s="10" t="s">
        <v>601</v>
      </c>
      <c r="C235" s="10" t="s">
        <v>545</v>
      </c>
      <c r="D235" s="57">
        <f>D236</f>
        <v>450</v>
      </c>
      <c r="E235" s="11">
        <f t="shared" ref="E235:F235" si="73">E236</f>
        <v>450</v>
      </c>
      <c r="F235" s="11">
        <f t="shared" si="73"/>
        <v>450</v>
      </c>
    </row>
    <row r="236" spans="1:6" ht="25.5" x14ac:dyDescent="0.2">
      <c r="A236" s="15" t="s">
        <v>547</v>
      </c>
      <c r="B236" s="10" t="s">
        <v>601</v>
      </c>
      <c r="C236" s="10">
        <v>200</v>
      </c>
      <c r="D236" s="57">
        <v>450</v>
      </c>
      <c r="E236" s="11">
        <v>450</v>
      </c>
      <c r="F236" s="11">
        <v>450</v>
      </c>
    </row>
    <row r="237" spans="1:6" ht="38.25" x14ac:dyDescent="0.2">
      <c r="A237" s="9" t="s">
        <v>83</v>
      </c>
      <c r="B237" s="10" t="s">
        <v>321</v>
      </c>
      <c r="C237" s="10" t="s">
        <v>545</v>
      </c>
      <c r="D237" s="57">
        <f>D238</f>
        <v>2685.5</v>
      </c>
      <c r="E237" s="11">
        <f t="shared" ref="E237:F237" si="74">E238</f>
        <v>0</v>
      </c>
      <c r="F237" s="11">
        <f t="shared" si="74"/>
        <v>0</v>
      </c>
    </row>
    <row r="238" spans="1:6" ht="25.5" x14ac:dyDescent="0.2">
      <c r="A238" s="9" t="s">
        <v>548</v>
      </c>
      <c r="B238" s="10" t="s">
        <v>321</v>
      </c>
      <c r="C238" s="10">
        <v>400</v>
      </c>
      <c r="D238" s="58">
        <v>2685.5</v>
      </c>
      <c r="E238" s="13">
        <v>0</v>
      </c>
      <c r="F238" s="13">
        <v>0</v>
      </c>
    </row>
    <row r="239" spans="1:6" x14ac:dyDescent="0.2">
      <c r="A239" s="17" t="s">
        <v>615</v>
      </c>
      <c r="B239" s="18"/>
      <c r="C239" s="18"/>
      <c r="D239" s="59"/>
      <c r="E239" s="19"/>
      <c r="F239" s="19"/>
    </row>
    <row r="240" spans="1:6" ht="51" x14ac:dyDescent="0.2">
      <c r="A240" s="17" t="s">
        <v>660</v>
      </c>
      <c r="B240" s="10" t="s">
        <v>321</v>
      </c>
      <c r="C240" s="10">
        <v>400</v>
      </c>
      <c r="D240" s="63">
        <v>1960.4</v>
      </c>
      <c r="E240" s="25">
        <v>0</v>
      </c>
      <c r="F240" s="25">
        <v>0</v>
      </c>
    </row>
    <row r="241" spans="1:6" ht="51" x14ac:dyDescent="0.2">
      <c r="A241" s="17" t="s">
        <v>552</v>
      </c>
      <c r="B241" s="18" t="s">
        <v>321</v>
      </c>
      <c r="C241" s="18">
        <v>400</v>
      </c>
      <c r="D241" s="59">
        <v>725.1</v>
      </c>
      <c r="E241" s="19">
        <v>0</v>
      </c>
      <c r="F241" s="19">
        <v>0</v>
      </c>
    </row>
    <row r="242" spans="1:6" ht="38.25" x14ac:dyDescent="0.2">
      <c r="A242" s="9" t="s">
        <v>83</v>
      </c>
      <c r="B242" s="10" t="s">
        <v>661</v>
      </c>
      <c r="C242" s="10" t="s">
        <v>545</v>
      </c>
      <c r="D242" s="57">
        <f>D243</f>
        <v>2414.5</v>
      </c>
      <c r="E242" s="11">
        <f t="shared" ref="E242:F242" si="75">E243</f>
        <v>3771.1</v>
      </c>
      <c r="F242" s="11">
        <f t="shared" si="75"/>
        <v>3771.1</v>
      </c>
    </row>
    <row r="243" spans="1:6" ht="25.5" x14ac:dyDescent="0.2">
      <c r="A243" s="9" t="s">
        <v>548</v>
      </c>
      <c r="B243" s="10" t="s">
        <v>661</v>
      </c>
      <c r="C243" s="10">
        <v>400</v>
      </c>
      <c r="D243" s="58">
        <f>D245</f>
        <v>2414.5</v>
      </c>
      <c r="E243" s="13">
        <f>E245</f>
        <v>3771.1</v>
      </c>
      <c r="F243" s="13">
        <f>F245</f>
        <v>3771.1</v>
      </c>
    </row>
    <row r="244" spans="1:6" x14ac:dyDescent="0.2">
      <c r="A244" s="17" t="s">
        <v>615</v>
      </c>
      <c r="B244" s="18"/>
      <c r="C244" s="18"/>
      <c r="D244" s="59"/>
      <c r="E244" s="19"/>
      <c r="F244" s="19"/>
    </row>
    <row r="245" spans="1:6" ht="51" x14ac:dyDescent="0.2">
      <c r="A245" s="17" t="s">
        <v>552</v>
      </c>
      <c r="B245" s="18" t="s">
        <v>661</v>
      </c>
      <c r="C245" s="18">
        <v>400</v>
      </c>
      <c r="D245" s="59">
        <v>2414.5</v>
      </c>
      <c r="E245" s="19">
        <v>3771.1</v>
      </c>
      <c r="F245" s="19">
        <v>3771.1</v>
      </c>
    </row>
    <row r="246" spans="1:6" ht="38.25" x14ac:dyDescent="0.2">
      <c r="A246" s="9" t="s">
        <v>84</v>
      </c>
      <c r="B246" s="10" t="s">
        <v>322</v>
      </c>
      <c r="C246" s="10" t="s">
        <v>545</v>
      </c>
      <c r="D246" s="57">
        <f>D247</f>
        <v>0</v>
      </c>
      <c r="E246" s="11">
        <f t="shared" ref="E246:F247" si="76">E247</f>
        <v>80</v>
      </c>
      <c r="F246" s="11">
        <f t="shared" si="76"/>
        <v>83.9</v>
      </c>
    </row>
    <row r="247" spans="1:6" ht="38.25" x14ac:dyDescent="0.2">
      <c r="A247" s="9" t="s">
        <v>85</v>
      </c>
      <c r="B247" s="10" t="s">
        <v>323</v>
      </c>
      <c r="C247" s="10" t="s">
        <v>545</v>
      </c>
      <c r="D247" s="57">
        <f>D248</f>
        <v>0</v>
      </c>
      <c r="E247" s="11">
        <f t="shared" si="76"/>
        <v>80</v>
      </c>
      <c r="F247" s="11">
        <f t="shared" si="76"/>
        <v>83.9</v>
      </c>
    </row>
    <row r="248" spans="1:6" x14ac:dyDescent="0.2">
      <c r="A248" s="15" t="s">
        <v>181</v>
      </c>
      <c r="B248" s="10" t="s">
        <v>323</v>
      </c>
      <c r="C248" s="10">
        <v>300</v>
      </c>
      <c r="D248" s="57">
        <v>0</v>
      </c>
      <c r="E248" s="11">
        <v>80</v>
      </c>
      <c r="F248" s="11">
        <v>83.9</v>
      </c>
    </row>
    <row r="249" spans="1:6" x14ac:dyDescent="0.2">
      <c r="A249" s="17" t="s">
        <v>615</v>
      </c>
      <c r="B249" s="18"/>
      <c r="C249" s="18"/>
      <c r="D249" s="59"/>
      <c r="E249" s="19"/>
      <c r="F249" s="19"/>
    </row>
    <row r="250" spans="1:6" ht="38.25" x14ac:dyDescent="0.2">
      <c r="A250" s="17" t="s">
        <v>627</v>
      </c>
      <c r="B250" s="18" t="s">
        <v>323</v>
      </c>
      <c r="C250" s="18">
        <v>300</v>
      </c>
      <c r="D250" s="59">
        <v>0</v>
      </c>
      <c r="E250" s="19">
        <v>46.6</v>
      </c>
      <c r="F250" s="19">
        <v>47.3</v>
      </c>
    </row>
    <row r="251" spans="1:6" ht="38.25" x14ac:dyDescent="0.2">
      <c r="A251" s="17" t="s">
        <v>628</v>
      </c>
      <c r="B251" s="18" t="s">
        <v>323</v>
      </c>
      <c r="C251" s="18">
        <v>300</v>
      </c>
      <c r="D251" s="59">
        <v>0</v>
      </c>
      <c r="E251" s="19">
        <v>26.7</v>
      </c>
      <c r="F251" s="19">
        <v>29.3</v>
      </c>
    </row>
    <row r="252" spans="1:6" ht="38.25" x14ac:dyDescent="0.2">
      <c r="A252" s="31" t="s">
        <v>86</v>
      </c>
      <c r="B252" s="32" t="s">
        <v>324</v>
      </c>
      <c r="C252" s="32" t="s">
        <v>545</v>
      </c>
      <c r="D252" s="56">
        <f>D253+D278+D290</f>
        <v>12586.5</v>
      </c>
      <c r="E252" s="33">
        <f t="shared" ref="E252:F252" si="77">E253+E278+E290</f>
        <v>11034</v>
      </c>
      <c r="F252" s="33">
        <f t="shared" si="77"/>
        <v>11034</v>
      </c>
    </row>
    <row r="253" spans="1:6" ht="25.5" x14ac:dyDescent="0.2">
      <c r="A253" s="31" t="s">
        <v>87</v>
      </c>
      <c r="B253" s="32" t="s">
        <v>325</v>
      </c>
      <c r="C253" s="32" t="s">
        <v>545</v>
      </c>
      <c r="D253" s="56">
        <f>D254+D257+D260+D263+D266+D269+D272+D275</f>
        <v>1051.7</v>
      </c>
      <c r="E253" s="33">
        <f t="shared" ref="E253:F253" si="78">E254+E257+E260+E263+E266+E269+E272+E275</f>
        <v>225.9</v>
      </c>
      <c r="F253" s="33">
        <f t="shared" si="78"/>
        <v>225.9</v>
      </c>
    </row>
    <row r="254" spans="1:6" x14ac:dyDescent="0.2">
      <c r="A254" s="9" t="s">
        <v>88</v>
      </c>
      <c r="B254" s="10" t="s">
        <v>326</v>
      </c>
      <c r="C254" s="10" t="s">
        <v>545</v>
      </c>
      <c r="D254" s="57">
        <f>D255</f>
        <v>100</v>
      </c>
      <c r="E254" s="11">
        <f t="shared" ref="E254:F255" si="79">E255</f>
        <v>41.6</v>
      </c>
      <c r="F254" s="11">
        <f t="shared" si="79"/>
        <v>41.6</v>
      </c>
    </row>
    <row r="255" spans="1:6" x14ac:dyDescent="0.2">
      <c r="A255" s="9" t="s">
        <v>89</v>
      </c>
      <c r="B255" s="10" t="s">
        <v>327</v>
      </c>
      <c r="C255" s="10" t="s">
        <v>545</v>
      </c>
      <c r="D255" s="57">
        <f>D256</f>
        <v>100</v>
      </c>
      <c r="E255" s="11">
        <f t="shared" si="79"/>
        <v>41.6</v>
      </c>
      <c r="F255" s="11">
        <f t="shared" si="79"/>
        <v>41.6</v>
      </c>
    </row>
    <row r="256" spans="1:6" ht="25.5" x14ac:dyDescent="0.2">
      <c r="A256" s="15" t="s">
        <v>547</v>
      </c>
      <c r="B256" s="10" t="s">
        <v>327</v>
      </c>
      <c r="C256" s="10">
        <v>200</v>
      </c>
      <c r="D256" s="57">
        <v>100</v>
      </c>
      <c r="E256" s="11">
        <v>41.6</v>
      </c>
      <c r="F256" s="11">
        <v>41.6</v>
      </c>
    </row>
    <row r="257" spans="1:6" ht="38.25" x14ac:dyDescent="0.2">
      <c r="A257" s="9" t="s">
        <v>90</v>
      </c>
      <c r="B257" s="10" t="s">
        <v>328</v>
      </c>
      <c r="C257" s="10" t="s">
        <v>545</v>
      </c>
      <c r="D257" s="57">
        <f>D258</f>
        <v>10</v>
      </c>
      <c r="E257" s="11">
        <f t="shared" ref="E257:F258" si="80">E258</f>
        <v>5</v>
      </c>
      <c r="F257" s="11">
        <f t="shared" si="80"/>
        <v>5</v>
      </c>
    </row>
    <row r="258" spans="1:6" x14ac:dyDescent="0.2">
      <c r="A258" s="9" t="s">
        <v>89</v>
      </c>
      <c r="B258" s="10" t="s">
        <v>329</v>
      </c>
      <c r="C258" s="10" t="s">
        <v>545</v>
      </c>
      <c r="D258" s="57">
        <f>D259</f>
        <v>10</v>
      </c>
      <c r="E258" s="11">
        <f t="shared" si="80"/>
        <v>5</v>
      </c>
      <c r="F258" s="11">
        <f t="shared" si="80"/>
        <v>5</v>
      </c>
    </row>
    <row r="259" spans="1:6" ht="25.5" x14ac:dyDescent="0.2">
      <c r="A259" s="15" t="s">
        <v>547</v>
      </c>
      <c r="B259" s="10" t="s">
        <v>329</v>
      </c>
      <c r="C259" s="10">
        <v>200</v>
      </c>
      <c r="D259" s="57">
        <v>10</v>
      </c>
      <c r="E259" s="11">
        <v>5</v>
      </c>
      <c r="F259" s="11">
        <v>5</v>
      </c>
    </row>
    <row r="260" spans="1:6" ht="38.25" x14ac:dyDescent="0.2">
      <c r="A260" s="9" t="s">
        <v>91</v>
      </c>
      <c r="B260" s="10" t="s">
        <v>330</v>
      </c>
      <c r="C260" s="10" t="s">
        <v>545</v>
      </c>
      <c r="D260" s="57">
        <f>D261</f>
        <v>5</v>
      </c>
      <c r="E260" s="11">
        <f t="shared" ref="E260:F261" si="81">E261</f>
        <v>2</v>
      </c>
      <c r="F260" s="11">
        <f t="shared" si="81"/>
        <v>2</v>
      </c>
    </row>
    <row r="261" spans="1:6" x14ac:dyDescent="0.2">
      <c r="A261" s="9" t="s">
        <v>89</v>
      </c>
      <c r="B261" s="10" t="s">
        <v>331</v>
      </c>
      <c r="C261" s="10" t="s">
        <v>545</v>
      </c>
      <c r="D261" s="57">
        <f>D262</f>
        <v>5</v>
      </c>
      <c r="E261" s="11">
        <f t="shared" si="81"/>
        <v>2</v>
      </c>
      <c r="F261" s="11">
        <f t="shared" si="81"/>
        <v>2</v>
      </c>
    </row>
    <row r="262" spans="1:6" ht="25.5" x14ac:dyDescent="0.2">
      <c r="A262" s="15" t="s">
        <v>547</v>
      </c>
      <c r="B262" s="10" t="s">
        <v>331</v>
      </c>
      <c r="C262" s="10">
        <v>200</v>
      </c>
      <c r="D262" s="57">
        <v>5</v>
      </c>
      <c r="E262" s="11">
        <v>2</v>
      </c>
      <c r="F262" s="11">
        <v>2</v>
      </c>
    </row>
    <row r="263" spans="1:6" ht="38.25" x14ac:dyDescent="0.2">
      <c r="A263" s="9" t="s">
        <v>92</v>
      </c>
      <c r="B263" s="10" t="s">
        <v>332</v>
      </c>
      <c r="C263" s="10" t="s">
        <v>545</v>
      </c>
      <c r="D263" s="57">
        <f>D264</f>
        <v>225.7</v>
      </c>
      <c r="E263" s="11">
        <f t="shared" ref="E263:F264" si="82">E264</f>
        <v>117.2</v>
      </c>
      <c r="F263" s="11">
        <f t="shared" si="82"/>
        <v>117.2</v>
      </c>
    </row>
    <row r="264" spans="1:6" x14ac:dyDescent="0.2">
      <c r="A264" s="9" t="s">
        <v>89</v>
      </c>
      <c r="B264" s="10" t="s">
        <v>333</v>
      </c>
      <c r="C264" s="10" t="s">
        <v>545</v>
      </c>
      <c r="D264" s="57">
        <f>D265</f>
        <v>225.7</v>
      </c>
      <c r="E264" s="11">
        <f t="shared" si="82"/>
        <v>117.2</v>
      </c>
      <c r="F264" s="11">
        <f t="shared" si="82"/>
        <v>117.2</v>
      </c>
    </row>
    <row r="265" spans="1:6" ht="25.5" x14ac:dyDescent="0.2">
      <c r="A265" s="15" t="s">
        <v>547</v>
      </c>
      <c r="B265" s="10" t="s">
        <v>333</v>
      </c>
      <c r="C265" s="10">
        <v>200</v>
      </c>
      <c r="D265" s="57">
        <v>225.7</v>
      </c>
      <c r="E265" s="11">
        <v>117.2</v>
      </c>
      <c r="F265" s="11">
        <v>117.2</v>
      </c>
    </row>
    <row r="266" spans="1:6" ht="38.25" x14ac:dyDescent="0.2">
      <c r="A266" s="9" t="s">
        <v>93</v>
      </c>
      <c r="B266" s="10" t="s">
        <v>334</v>
      </c>
      <c r="C266" s="10" t="s">
        <v>545</v>
      </c>
      <c r="D266" s="57">
        <f>D267</f>
        <v>10</v>
      </c>
      <c r="E266" s="11">
        <f t="shared" ref="E266:F267" si="83">E267</f>
        <v>5</v>
      </c>
      <c r="F266" s="11">
        <f t="shared" si="83"/>
        <v>5</v>
      </c>
    </row>
    <row r="267" spans="1:6" x14ac:dyDescent="0.2">
      <c r="A267" s="9" t="s">
        <v>89</v>
      </c>
      <c r="B267" s="10" t="s">
        <v>335</v>
      </c>
      <c r="C267" s="10" t="s">
        <v>545</v>
      </c>
      <c r="D267" s="57">
        <f>D268</f>
        <v>10</v>
      </c>
      <c r="E267" s="11">
        <f t="shared" si="83"/>
        <v>5</v>
      </c>
      <c r="F267" s="11">
        <f t="shared" si="83"/>
        <v>5</v>
      </c>
    </row>
    <row r="268" spans="1:6" ht="25.5" x14ac:dyDescent="0.2">
      <c r="A268" s="15" t="s">
        <v>547</v>
      </c>
      <c r="B268" s="10" t="s">
        <v>335</v>
      </c>
      <c r="C268" s="10">
        <v>200</v>
      </c>
      <c r="D268" s="57">
        <v>10</v>
      </c>
      <c r="E268" s="11">
        <v>5</v>
      </c>
      <c r="F268" s="11">
        <v>5</v>
      </c>
    </row>
    <row r="269" spans="1:6" ht="25.5" x14ac:dyDescent="0.2">
      <c r="A269" s="9" t="s">
        <v>94</v>
      </c>
      <c r="B269" s="10" t="s">
        <v>336</v>
      </c>
      <c r="C269" s="10" t="s">
        <v>545</v>
      </c>
      <c r="D269" s="57">
        <f>D270</f>
        <v>21</v>
      </c>
      <c r="E269" s="11">
        <f t="shared" ref="E269:F270" si="84">E270</f>
        <v>10.1</v>
      </c>
      <c r="F269" s="11">
        <f t="shared" si="84"/>
        <v>10.1</v>
      </c>
    </row>
    <row r="270" spans="1:6" x14ac:dyDescent="0.2">
      <c r="A270" s="9" t="s">
        <v>89</v>
      </c>
      <c r="B270" s="10" t="s">
        <v>337</v>
      </c>
      <c r="C270" s="10" t="s">
        <v>545</v>
      </c>
      <c r="D270" s="57">
        <f>D271</f>
        <v>21</v>
      </c>
      <c r="E270" s="11">
        <f t="shared" si="84"/>
        <v>10.1</v>
      </c>
      <c r="F270" s="11">
        <f t="shared" si="84"/>
        <v>10.1</v>
      </c>
    </row>
    <row r="271" spans="1:6" ht="25.5" x14ac:dyDescent="0.2">
      <c r="A271" s="15" t="s">
        <v>547</v>
      </c>
      <c r="B271" s="10" t="s">
        <v>337</v>
      </c>
      <c r="C271" s="10">
        <v>200</v>
      </c>
      <c r="D271" s="57">
        <v>21</v>
      </c>
      <c r="E271" s="11">
        <v>10.1</v>
      </c>
      <c r="F271" s="11">
        <v>10.1</v>
      </c>
    </row>
    <row r="272" spans="1:6" ht="38.25" x14ac:dyDescent="0.2">
      <c r="A272" s="9" t="s">
        <v>95</v>
      </c>
      <c r="B272" s="10" t="s">
        <v>338</v>
      </c>
      <c r="C272" s="10" t="s">
        <v>545</v>
      </c>
      <c r="D272" s="57">
        <f>D273</f>
        <v>70</v>
      </c>
      <c r="E272" s="11">
        <f t="shared" ref="E272:F273" si="85">E273</f>
        <v>40</v>
      </c>
      <c r="F272" s="11">
        <f t="shared" si="85"/>
        <v>40</v>
      </c>
    </row>
    <row r="273" spans="1:6" x14ac:dyDescent="0.2">
      <c r="A273" s="9" t="s">
        <v>89</v>
      </c>
      <c r="B273" s="10" t="s">
        <v>339</v>
      </c>
      <c r="C273" s="10" t="s">
        <v>545</v>
      </c>
      <c r="D273" s="57">
        <f>D274</f>
        <v>70</v>
      </c>
      <c r="E273" s="11">
        <f t="shared" si="85"/>
        <v>40</v>
      </c>
      <c r="F273" s="11">
        <f t="shared" si="85"/>
        <v>40</v>
      </c>
    </row>
    <row r="274" spans="1:6" ht="25.5" x14ac:dyDescent="0.2">
      <c r="A274" s="15" t="s">
        <v>547</v>
      </c>
      <c r="B274" s="10" t="s">
        <v>339</v>
      </c>
      <c r="C274" s="10">
        <v>200</v>
      </c>
      <c r="D274" s="57">
        <v>70</v>
      </c>
      <c r="E274" s="11">
        <v>40</v>
      </c>
      <c r="F274" s="11">
        <v>40</v>
      </c>
    </row>
    <row r="275" spans="1:6" ht="38.25" x14ac:dyDescent="0.2">
      <c r="A275" s="9" t="s">
        <v>96</v>
      </c>
      <c r="B275" s="10" t="s">
        <v>340</v>
      </c>
      <c r="C275" s="10" t="s">
        <v>545</v>
      </c>
      <c r="D275" s="57">
        <f>D276</f>
        <v>610</v>
      </c>
      <c r="E275" s="11">
        <f t="shared" ref="E275:F276" si="86">E276</f>
        <v>5</v>
      </c>
      <c r="F275" s="11">
        <f t="shared" si="86"/>
        <v>5</v>
      </c>
    </row>
    <row r="276" spans="1:6" x14ac:dyDescent="0.2">
      <c r="A276" s="9" t="s">
        <v>89</v>
      </c>
      <c r="B276" s="10" t="s">
        <v>341</v>
      </c>
      <c r="C276" s="10" t="s">
        <v>545</v>
      </c>
      <c r="D276" s="57">
        <f>D277</f>
        <v>610</v>
      </c>
      <c r="E276" s="11">
        <f t="shared" si="86"/>
        <v>5</v>
      </c>
      <c r="F276" s="11">
        <f t="shared" si="86"/>
        <v>5</v>
      </c>
    </row>
    <row r="277" spans="1:6" ht="25.5" x14ac:dyDescent="0.2">
      <c r="A277" s="15" t="s">
        <v>547</v>
      </c>
      <c r="B277" s="10" t="s">
        <v>341</v>
      </c>
      <c r="C277" s="10">
        <v>200</v>
      </c>
      <c r="D277" s="57">
        <v>610</v>
      </c>
      <c r="E277" s="11">
        <v>5</v>
      </c>
      <c r="F277" s="11">
        <v>5</v>
      </c>
    </row>
    <row r="278" spans="1:6" ht="25.5" x14ac:dyDescent="0.2">
      <c r="A278" s="31" t="s">
        <v>97</v>
      </c>
      <c r="B278" s="32" t="s">
        <v>342</v>
      </c>
      <c r="C278" s="32" t="s">
        <v>545</v>
      </c>
      <c r="D278" s="56">
        <f>D279</f>
        <v>10912.3</v>
      </c>
      <c r="E278" s="33">
        <f t="shared" ref="E278:F278" si="87">E279</f>
        <v>10185.6</v>
      </c>
      <c r="F278" s="33">
        <f t="shared" si="87"/>
        <v>10185.6</v>
      </c>
    </row>
    <row r="279" spans="1:6" ht="25.5" x14ac:dyDescent="0.2">
      <c r="A279" s="9" t="s">
        <v>98</v>
      </c>
      <c r="B279" s="10" t="s">
        <v>343</v>
      </c>
      <c r="C279" s="10" t="s">
        <v>545</v>
      </c>
      <c r="D279" s="57">
        <f>D280+D282+D286</f>
        <v>10912.3</v>
      </c>
      <c r="E279" s="11">
        <f t="shared" ref="E279:F279" si="88">E280+E282+E286</f>
        <v>10185.6</v>
      </c>
      <c r="F279" s="11">
        <f t="shared" si="88"/>
        <v>10185.6</v>
      </c>
    </row>
    <row r="280" spans="1:6" ht="25.5" x14ac:dyDescent="0.2">
      <c r="A280" s="9" t="s">
        <v>99</v>
      </c>
      <c r="B280" s="10" t="s">
        <v>344</v>
      </c>
      <c r="C280" s="10" t="s">
        <v>545</v>
      </c>
      <c r="D280" s="57">
        <f>D281</f>
        <v>10162.299999999999</v>
      </c>
      <c r="E280" s="11">
        <f t="shared" ref="E280:F280" si="89">E281</f>
        <v>10085.6</v>
      </c>
      <c r="F280" s="11">
        <f t="shared" si="89"/>
        <v>10085.6</v>
      </c>
    </row>
    <row r="281" spans="1:6" ht="25.5" x14ac:dyDescent="0.2">
      <c r="A281" s="9" t="s">
        <v>549</v>
      </c>
      <c r="B281" s="10" t="s">
        <v>344</v>
      </c>
      <c r="C281" s="10">
        <v>600</v>
      </c>
      <c r="D281" s="57">
        <v>10162.299999999999</v>
      </c>
      <c r="E281" s="11">
        <v>10085.6</v>
      </c>
      <c r="F281" s="11">
        <v>10085.6</v>
      </c>
    </row>
    <row r="282" spans="1:6" ht="38.25" x14ac:dyDescent="0.2">
      <c r="A282" s="9" t="s">
        <v>100</v>
      </c>
      <c r="B282" s="10" t="s">
        <v>345</v>
      </c>
      <c r="C282" s="10" t="s">
        <v>545</v>
      </c>
      <c r="D282" s="57">
        <f>D283</f>
        <v>400</v>
      </c>
      <c r="E282" s="11">
        <f t="shared" ref="E282:F282" si="90">E283</f>
        <v>100</v>
      </c>
      <c r="F282" s="11">
        <f t="shared" si="90"/>
        <v>100</v>
      </c>
    </row>
    <row r="283" spans="1:6" ht="25.5" x14ac:dyDescent="0.2">
      <c r="A283" s="9" t="s">
        <v>549</v>
      </c>
      <c r="B283" s="10" t="s">
        <v>345</v>
      </c>
      <c r="C283" s="10">
        <v>600</v>
      </c>
      <c r="D283" s="57">
        <v>400</v>
      </c>
      <c r="E283" s="11">
        <v>100</v>
      </c>
      <c r="F283" s="11">
        <v>100</v>
      </c>
    </row>
    <row r="284" spans="1:6" x14ac:dyDescent="0.2">
      <c r="A284" s="9" t="s">
        <v>615</v>
      </c>
      <c r="B284" s="10"/>
      <c r="C284" s="10"/>
      <c r="D284" s="57"/>
      <c r="E284" s="11"/>
      <c r="F284" s="11"/>
    </row>
    <row r="285" spans="1:6" ht="38.25" x14ac:dyDescent="0.2">
      <c r="A285" s="9" t="s">
        <v>729</v>
      </c>
      <c r="B285" s="10" t="s">
        <v>345</v>
      </c>
      <c r="C285" s="10">
        <v>600</v>
      </c>
      <c r="D285" s="57">
        <v>300</v>
      </c>
      <c r="E285" s="11">
        <v>0</v>
      </c>
      <c r="F285" s="11">
        <v>0</v>
      </c>
    </row>
    <row r="286" spans="1:6" x14ac:dyDescent="0.2">
      <c r="A286" s="9" t="s">
        <v>691</v>
      </c>
      <c r="B286" s="12" t="s">
        <v>689</v>
      </c>
      <c r="C286" s="10" t="s">
        <v>545</v>
      </c>
      <c r="D286" s="57">
        <f>D287</f>
        <v>350</v>
      </c>
      <c r="E286" s="11">
        <f>E287</f>
        <v>0</v>
      </c>
      <c r="F286" s="11">
        <f>F287</f>
        <v>0</v>
      </c>
    </row>
    <row r="287" spans="1:6" ht="25.5" x14ac:dyDescent="0.2">
      <c r="A287" s="14" t="s">
        <v>549</v>
      </c>
      <c r="B287" s="12" t="s">
        <v>689</v>
      </c>
      <c r="C287" s="12" t="s">
        <v>646</v>
      </c>
      <c r="D287" s="58">
        <v>350</v>
      </c>
      <c r="E287" s="13">
        <v>0</v>
      </c>
      <c r="F287" s="13">
        <v>0</v>
      </c>
    </row>
    <row r="288" spans="1:6" x14ac:dyDescent="0.2">
      <c r="A288" s="9" t="s">
        <v>615</v>
      </c>
      <c r="B288" s="10"/>
      <c r="C288" s="10"/>
      <c r="D288" s="57"/>
      <c r="E288" s="11"/>
      <c r="F288" s="11"/>
    </row>
    <row r="289" spans="1:6" ht="25.5" x14ac:dyDescent="0.2">
      <c r="A289" s="21" t="s">
        <v>690</v>
      </c>
      <c r="B289" s="26" t="s">
        <v>689</v>
      </c>
      <c r="C289" s="26" t="s">
        <v>646</v>
      </c>
      <c r="D289" s="63">
        <v>280</v>
      </c>
      <c r="E289" s="25">
        <v>0</v>
      </c>
      <c r="F289" s="25">
        <v>0</v>
      </c>
    </row>
    <row r="290" spans="1:6" ht="25.5" x14ac:dyDescent="0.2">
      <c r="A290" s="31" t="s">
        <v>48</v>
      </c>
      <c r="B290" s="32" t="s">
        <v>346</v>
      </c>
      <c r="C290" s="32" t="s">
        <v>545</v>
      </c>
      <c r="D290" s="56">
        <f>D291</f>
        <v>622.5</v>
      </c>
      <c r="E290" s="33">
        <f t="shared" ref="E290:F292" si="91">E291</f>
        <v>622.5</v>
      </c>
      <c r="F290" s="33">
        <f t="shared" si="91"/>
        <v>622.5</v>
      </c>
    </row>
    <row r="291" spans="1:6" x14ac:dyDescent="0.2">
      <c r="A291" s="9" t="s">
        <v>49</v>
      </c>
      <c r="B291" s="10" t="s">
        <v>347</v>
      </c>
      <c r="C291" s="10" t="s">
        <v>545</v>
      </c>
      <c r="D291" s="57">
        <f>D292</f>
        <v>622.5</v>
      </c>
      <c r="E291" s="11">
        <f t="shared" si="91"/>
        <v>622.5</v>
      </c>
      <c r="F291" s="11">
        <f t="shared" si="91"/>
        <v>622.5</v>
      </c>
    </row>
    <row r="292" spans="1:6" ht="25.5" x14ac:dyDescent="0.2">
      <c r="A292" s="9" t="s">
        <v>36</v>
      </c>
      <c r="B292" s="10" t="s">
        <v>348</v>
      </c>
      <c r="C292" s="10" t="s">
        <v>545</v>
      </c>
      <c r="D292" s="57">
        <f>D293</f>
        <v>622.5</v>
      </c>
      <c r="E292" s="11">
        <f t="shared" si="91"/>
        <v>622.5</v>
      </c>
      <c r="F292" s="11">
        <f t="shared" si="91"/>
        <v>622.5</v>
      </c>
    </row>
    <row r="293" spans="1:6" ht="51" x14ac:dyDescent="0.2">
      <c r="A293" s="15" t="s">
        <v>546</v>
      </c>
      <c r="B293" s="10" t="s">
        <v>348</v>
      </c>
      <c r="C293" s="10">
        <v>100</v>
      </c>
      <c r="D293" s="57">
        <v>622.5</v>
      </c>
      <c r="E293" s="11">
        <v>622.5</v>
      </c>
      <c r="F293" s="11">
        <v>622.5</v>
      </c>
    </row>
    <row r="294" spans="1:6" ht="25.5" x14ac:dyDescent="0.2">
      <c r="A294" s="31" t="s">
        <v>102</v>
      </c>
      <c r="B294" s="32" t="s">
        <v>349</v>
      </c>
      <c r="C294" s="32" t="s">
        <v>545</v>
      </c>
      <c r="D294" s="56">
        <f>D295+D312+D324+D330+D334</f>
        <v>174487.19999999998</v>
      </c>
      <c r="E294" s="33">
        <f>E295+E312+E324+E330+E334</f>
        <v>159281.79999999999</v>
      </c>
      <c r="F294" s="33">
        <f>F295+F312+F324+F330+F334</f>
        <v>159283.19999999998</v>
      </c>
    </row>
    <row r="295" spans="1:6" ht="25.5" x14ac:dyDescent="0.2">
      <c r="A295" s="31" t="s">
        <v>103</v>
      </c>
      <c r="B295" s="32" t="s">
        <v>350</v>
      </c>
      <c r="C295" s="32" t="s">
        <v>545</v>
      </c>
      <c r="D295" s="56">
        <f>D296+D306</f>
        <v>96415.6</v>
      </c>
      <c r="E295" s="33">
        <f t="shared" ref="E295:F295" si="92">E296+E306</f>
        <v>82210.3</v>
      </c>
      <c r="F295" s="33">
        <f t="shared" si="92"/>
        <v>82210.3</v>
      </c>
    </row>
    <row r="296" spans="1:6" ht="25.5" x14ac:dyDescent="0.2">
      <c r="A296" s="9" t="s">
        <v>104</v>
      </c>
      <c r="B296" s="10" t="s">
        <v>351</v>
      </c>
      <c r="C296" s="10" t="s">
        <v>545</v>
      </c>
      <c r="D296" s="57">
        <f>D299+D301+D297</f>
        <v>91720.1</v>
      </c>
      <c r="E296" s="11">
        <f t="shared" ref="E296:F296" si="93">E299+E301+E297</f>
        <v>82210.3</v>
      </c>
      <c r="F296" s="11">
        <f t="shared" si="93"/>
        <v>82210.3</v>
      </c>
    </row>
    <row r="297" spans="1:6" x14ac:dyDescent="0.2">
      <c r="A297" s="9" t="s">
        <v>692</v>
      </c>
      <c r="B297" s="10" t="s">
        <v>693</v>
      </c>
      <c r="C297" s="10" t="s">
        <v>545</v>
      </c>
      <c r="D297" s="57">
        <f>D298</f>
        <v>597.20000000000005</v>
      </c>
      <c r="E297" s="11">
        <f>E298</f>
        <v>0</v>
      </c>
      <c r="F297" s="11">
        <f>F298</f>
        <v>0</v>
      </c>
    </row>
    <row r="298" spans="1:6" x14ac:dyDescent="0.2">
      <c r="A298" s="14" t="s">
        <v>692</v>
      </c>
      <c r="B298" s="12" t="s">
        <v>693</v>
      </c>
      <c r="C298" s="12" t="s">
        <v>646</v>
      </c>
      <c r="D298" s="58">
        <v>597.20000000000005</v>
      </c>
      <c r="E298" s="13">
        <v>0</v>
      </c>
      <c r="F298" s="13">
        <v>0</v>
      </c>
    </row>
    <row r="299" spans="1:6" ht="25.5" x14ac:dyDescent="0.2">
      <c r="A299" s="9" t="s">
        <v>105</v>
      </c>
      <c r="B299" s="10" t="s">
        <v>352</v>
      </c>
      <c r="C299" s="10" t="s">
        <v>545</v>
      </c>
      <c r="D299" s="57">
        <f>D300</f>
        <v>84127.1</v>
      </c>
      <c r="E299" s="11">
        <f t="shared" ref="E299:F299" si="94">E300</f>
        <v>82210.3</v>
      </c>
      <c r="F299" s="11">
        <f t="shared" si="94"/>
        <v>82210.3</v>
      </c>
    </row>
    <row r="300" spans="1:6" ht="25.5" x14ac:dyDescent="0.2">
      <c r="A300" s="9" t="s">
        <v>549</v>
      </c>
      <c r="B300" s="10" t="s">
        <v>352</v>
      </c>
      <c r="C300" s="10">
        <v>600</v>
      </c>
      <c r="D300" s="57">
        <v>84127.1</v>
      </c>
      <c r="E300" s="11">
        <v>82210.3</v>
      </c>
      <c r="F300" s="11">
        <v>82210.3</v>
      </c>
    </row>
    <row r="301" spans="1:6" ht="25.5" x14ac:dyDescent="0.2">
      <c r="A301" s="14" t="s">
        <v>662</v>
      </c>
      <c r="B301" s="24" t="s">
        <v>663</v>
      </c>
      <c r="C301" s="24" t="s">
        <v>545</v>
      </c>
      <c r="D301" s="58">
        <v>6995.8</v>
      </c>
      <c r="E301" s="13">
        <v>0</v>
      </c>
      <c r="F301" s="13">
        <v>0</v>
      </c>
    </row>
    <row r="302" spans="1:6" ht="25.5" x14ac:dyDescent="0.2">
      <c r="A302" s="14" t="s">
        <v>549</v>
      </c>
      <c r="B302" s="24" t="s">
        <v>663</v>
      </c>
      <c r="C302" s="24">
        <v>600</v>
      </c>
      <c r="D302" s="58">
        <v>6995.8</v>
      </c>
      <c r="E302" s="13">
        <v>0</v>
      </c>
      <c r="F302" s="13">
        <v>0</v>
      </c>
    </row>
    <row r="303" spans="1:6" x14ac:dyDescent="0.2">
      <c r="A303" s="17" t="s">
        <v>615</v>
      </c>
      <c r="B303" s="10"/>
      <c r="C303" s="10"/>
      <c r="D303" s="57"/>
      <c r="E303" s="11"/>
      <c r="F303" s="11"/>
    </row>
    <row r="304" spans="1:6" ht="25.5" x14ac:dyDescent="0.2">
      <c r="A304" s="21" t="s">
        <v>664</v>
      </c>
      <c r="B304" s="27" t="s">
        <v>663</v>
      </c>
      <c r="C304" s="27">
        <v>600</v>
      </c>
      <c r="D304" s="63">
        <v>5591.6</v>
      </c>
      <c r="E304" s="25">
        <v>0</v>
      </c>
      <c r="F304" s="25">
        <v>0</v>
      </c>
    </row>
    <row r="305" spans="1:6" ht="25.5" x14ac:dyDescent="0.2">
      <c r="A305" s="21" t="s">
        <v>665</v>
      </c>
      <c r="B305" s="27" t="s">
        <v>663</v>
      </c>
      <c r="C305" s="27">
        <v>600</v>
      </c>
      <c r="D305" s="63">
        <v>5</v>
      </c>
      <c r="E305" s="25">
        <v>0</v>
      </c>
      <c r="F305" s="25">
        <v>0</v>
      </c>
    </row>
    <row r="306" spans="1:6" x14ac:dyDescent="0.2">
      <c r="A306" s="14"/>
      <c r="B306" s="24" t="s">
        <v>698</v>
      </c>
      <c r="C306" s="24" t="s">
        <v>545</v>
      </c>
      <c r="D306" s="58">
        <f t="shared" ref="D306:F307" si="95">D307</f>
        <v>4695.5</v>
      </c>
      <c r="E306" s="13">
        <f t="shared" si="95"/>
        <v>0</v>
      </c>
      <c r="F306" s="13">
        <f t="shared" si="95"/>
        <v>0</v>
      </c>
    </row>
    <row r="307" spans="1:6" ht="25.5" x14ac:dyDescent="0.2">
      <c r="A307" s="14" t="s">
        <v>697</v>
      </c>
      <c r="B307" s="12" t="s">
        <v>694</v>
      </c>
      <c r="C307" s="24" t="s">
        <v>545</v>
      </c>
      <c r="D307" s="58">
        <f t="shared" si="95"/>
        <v>4695.5</v>
      </c>
      <c r="E307" s="13">
        <f t="shared" si="95"/>
        <v>0</v>
      </c>
      <c r="F307" s="13">
        <f t="shared" si="95"/>
        <v>0</v>
      </c>
    </row>
    <row r="308" spans="1:6" ht="25.5" x14ac:dyDescent="0.2">
      <c r="A308" s="14" t="s">
        <v>549</v>
      </c>
      <c r="B308" s="12" t="s">
        <v>694</v>
      </c>
      <c r="C308" s="12" t="s">
        <v>646</v>
      </c>
      <c r="D308" s="58">
        <v>4695.5</v>
      </c>
      <c r="E308" s="13">
        <v>0</v>
      </c>
      <c r="F308" s="13">
        <v>0</v>
      </c>
    </row>
    <row r="309" spans="1:6" x14ac:dyDescent="0.2">
      <c r="A309" s="14" t="s">
        <v>636</v>
      </c>
      <c r="B309" s="24"/>
      <c r="C309" s="24"/>
      <c r="D309" s="58"/>
      <c r="E309" s="13"/>
      <c r="F309" s="13"/>
    </row>
    <row r="310" spans="1:6" ht="38.25" x14ac:dyDescent="0.2">
      <c r="A310" s="21" t="s">
        <v>695</v>
      </c>
      <c r="B310" s="12" t="s">
        <v>694</v>
      </c>
      <c r="C310" s="12" t="s">
        <v>646</v>
      </c>
      <c r="D310" s="58">
        <v>4149.6000000000004</v>
      </c>
      <c r="E310" s="13">
        <v>0</v>
      </c>
      <c r="F310" s="13">
        <v>0</v>
      </c>
    </row>
    <row r="311" spans="1:6" ht="38.25" x14ac:dyDescent="0.2">
      <c r="A311" s="21" t="s">
        <v>696</v>
      </c>
      <c r="B311" s="26" t="s">
        <v>694</v>
      </c>
      <c r="C311" s="26" t="s">
        <v>646</v>
      </c>
      <c r="D311" s="63">
        <v>264.89999999999998</v>
      </c>
      <c r="E311" s="25">
        <v>0</v>
      </c>
      <c r="F311" s="25">
        <v>0</v>
      </c>
    </row>
    <row r="312" spans="1:6" x14ac:dyDescent="0.2">
      <c r="A312" s="31" t="s">
        <v>106</v>
      </c>
      <c r="B312" s="32" t="s">
        <v>353</v>
      </c>
      <c r="C312" s="32" t="s">
        <v>545</v>
      </c>
      <c r="D312" s="56">
        <f>D313+D318</f>
        <v>36441.799999999996</v>
      </c>
      <c r="E312" s="33">
        <f t="shared" ref="E312:F312" si="96">E313+E318</f>
        <v>35779.1</v>
      </c>
      <c r="F312" s="33">
        <f t="shared" si="96"/>
        <v>35780.5</v>
      </c>
    </row>
    <row r="313" spans="1:6" ht="25.5" x14ac:dyDescent="0.2">
      <c r="A313" s="9" t="s">
        <v>107</v>
      </c>
      <c r="B313" s="10" t="s">
        <v>354</v>
      </c>
      <c r="C313" s="10" t="s">
        <v>545</v>
      </c>
      <c r="D313" s="57">
        <f>D316+D314</f>
        <v>36385.799999999996</v>
      </c>
      <c r="E313" s="11">
        <f t="shared" ref="E313:F313" si="97">E316+E314</f>
        <v>35721.599999999999</v>
      </c>
      <c r="F313" s="11">
        <f t="shared" si="97"/>
        <v>35721.599999999999</v>
      </c>
    </row>
    <row r="314" spans="1:6" x14ac:dyDescent="0.2">
      <c r="A314" s="9" t="s">
        <v>692</v>
      </c>
      <c r="B314" s="12" t="s">
        <v>699</v>
      </c>
      <c r="C314" s="10" t="s">
        <v>545</v>
      </c>
      <c r="D314" s="57">
        <f>D315</f>
        <v>351.2</v>
      </c>
      <c r="E314" s="11">
        <f>E315</f>
        <v>0</v>
      </c>
      <c r="F314" s="11">
        <f>F315</f>
        <v>0</v>
      </c>
    </row>
    <row r="315" spans="1:6" ht="25.5" x14ac:dyDescent="0.2">
      <c r="A315" s="14" t="s">
        <v>549</v>
      </c>
      <c r="B315" s="12" t="s">
        <v>699</v>
      </c>
      <c r="C315" s="12" t="s">
        <v>646</v>
      </c>
      <c r="D315" s="58">
        <v>351.2</v>
      </c>
      <c r="E315" s="13">
        <v>0</v>
      </c>
      <c r="F315" s="13">
        <v>0</v>
      </c>
    </row>
    <row r="316" spans="1:6" x14ac:dyDescent="0.2">
      <c r="A316" s="9" t="s">
        <v>108</v>
      </c>
      <c r="B316" s="10" t="s">
        <v>355</v>
      </c>
      <c r="C316" s="10" t="s">
        <v>545</v>
      </c>
      <c r="D316" s="57">
        <f>D317</f>
        <v>36034.6</v>
      </c>
      <c r="E316" s="11">
        <f t="shared" ref="E316:F316" si="98">E317</f>
        <v>35721.599999999999</v>
      </c>
      <c r="F316" s="11">
        <f t="shared" si="98"/>
        <v>35721.599999999999</v>
      </c>
    </row>
    <row r="317" spans="1:6" ht="25.5" x14ac:dyDescent="0.2">
      <c r="A317" s="9" t="s">
        <v>549</v>
      </c>
      <c r="B317" s="10" t="s">
        <v>355</v>
      </c>
      <c r="C317" s="10">
        <v>600</v>
      </c>
      <c r="D317" s="57">
        <v>36034.6</v>
      </c>
      <c r="E317" s="11">
        <v>35721.599999999999</v>
      </c>
      <c r="F317" s="11">
        <v>35721.599999999999</v>
      </c>
    </row>
    <row r="318" spans="1:6" ht="38.25" x14ac:dyDescent="0.2">
      <c r="A318" s="9" t="s">
        <v>109</v>
      </c>
      <c r="B318" s="10" t="s">
        <v>356</v>
      </c>
      <c r="C318" s="10" t="s">
        <v>545</v>
      </c>
      <c r="D318" s="57">
        <f>D319</f>
        <v>56</v>
      </c>
      <c r="E318" s="11">
        <f t="shared" ref="E318:F319" si="99">E319</f>
        <v>57.5</v>
      </c>
      <c r="F318" s="11">
        <f t="shared" si="99"/>
        <v>58.9</v>
      </c>
    </row>
    <row r="319" spans="1:6" x14ac:dyDescent="0.2">
      <c r="A319" s="9" t="s">
        <v>110</v>
      </c>
      <c r="B319" s="10" t="s">
        <v>357</v>
      </c>
      <c r="C319" s="10" t="s">
        <v>545</v>
      </c>
      <c r="D319" s="57">
        <f>D320</f>
        <v>56</v>
      </c>
      <c r="E319" s="11">
        <f t="shared" si="99"/>
        <v>57.5</v>
      </c>
      <c r="F319" s="11">
        <f t="shared" si="99"/>
        <v>58.9</v>
      </c>
    </row>
    <row r="320" spans="1:6" ht="25.5" x14ac:dyDescent="0.2">
      <c r="A320" s="9" t="s">
        <v>549</v>
      </c>
      <c r="B320" s="10" t="s">
        <v>357</v>
      </c>
      <c r="C320" s="10">
        <v>600</v>
      </c>
      <c r="D320" s="57">
        <v>56</v>
      </c>
      <c r="E320" s="11">
        <v>57.5</v>
      </c>
      <c r="F320" s="11">
        <v>58.9</v>
      </c>
    </row>
    <row r="321" spans="1:6" x14ac:dyDescent="0.2">
      <c r="A321" s="17" t="s">
        <v>615</v>
      </c>
      <c r="B321" s="18"/>
      <c r="C321" s="18"/>
      <c r="D321" s="59"/>
      <c r="E321" s="19"/>
      <c r="F321" s="19"/>
    </row>
    <row r="322" spans="1:6" ht="25.5" x14ac:dyDescent="0.2">
      <c r="A322" s="17" t="s">
        <v>616</v>
      </c>
      <c r="B322" s="10" t="s">
        <v>357</v>
      </c>
      <c r="C322" s="10">
        <v>600</v>
      </c>
      <c r="D322" s="59">
        <v>38.299999999999997</v>
      </c>
      <c r="E322" s="19">
        <v>37.5</v>
      </c>
      <c r="F322" s="19">
        <v>37.1</v>
      </c>
    </row>
    <row r="323" spans="1:6" ht="25.5" x14ac:dyDescent="0.2">
      <c r="A323" s="17" t="s">
        <v>617</v>
      </c>
      <c r="B323" s="10" t="s">
        <v>357</v>
      </c>
      <c r="C323" s="10">
        <v>600</v>
      </c>
      <c r="D323" s="59">
        <v>14.2</v>
      </c>
      <c r="E323" s="19">
        <v>16.100000000000001</v>
      </c>
      <c r="F323" s="19">
        <v>17.3</v>
      </c>
    </row>
    <row r="324" spans="1:6" x14ac:dyDescent="0.2">
      <c r="A324" s="31" t="s">
        <v>111</v>
      </c>
      <c r="B324" s="32" t="s">
        <v>358</v>
      </c>
      <c r="C324" s="32" t="s">
        <v>545</v>
      </c>
      <c r="D324" s="56">
        <f>D325</f>
        <v>3617.9</v>
      </c>
      <c r="E324" s="33">
        <f t="shared" ref="E324:F328" si="100">E325</f>
        <v>3506.5</v>
      </c>
      <c r="F324" s="33">
        <f t="shared" si="100"/>
        <v>3506.5</v>
      </c>
    </row>
    <row r="325" spans="1:6" ht="25.5" x14ac:dyDescent="0.2">
      <c r="A325" s="9" t="s">
        <v>112</v>
      </c>
      <c r="B325" s="10" t="s">
        <v>359</v>
      </c>
      <c r="C325" s="10" t="s">
        <v>545</v>
      </c>
      <c r="D325" s="57">
        <f>D328+D326</f>
        <v>3617.9</v>
      </c>
      <c r="E325" s="11">
        <f t="shared" ref="E325:F325" si="101">E328+E326</f>
        <v>3506.5</v>
      </c>
      <c r="F325" s="11">
        <f t="shared" si="101"/>
        <v>3506.5</v>
      </c>
    </row>
    <row r="326" spans="1:6" x14ac:dyDescent="0.2">
      <c r="A326" s="9" t="s">
        <v>692</v>
      </c>
      <c r="B326" s="12" t="s">
        <v>700</v>
      </c>
      <c r="C326" s="10" t="s">
        <v>545</v>
      </c>
      <c r="D326" s="57">
        <f>D327</f>
        <v>77.400000000000006</v>
      </c>
      <c r="E326" s="11">
        <f>E327</f>
        <v>0</v>
      </c>
      <c r="F326" s="11">
        <f>F327</f>
        <v>0</v>
      </c>
    </row>
    <row r="327" spans="1:6" ht="25.5" x14ac:dyDescent="0.2">
      <c r="A327" s="9" t="s">
        <v>549</v>
      </c>
      <c r="B327" s="12" t="s">
        <v>700</v>
      </c>
      <c r="C327" s="12" t="s">
        <v>646</v>
      </c>
      <c r="D327" s="58">
        <v>77.400000000000006</v>
      </c>
      <c r="E327" s="13">
        <v>0</v>
      </c>
      <c r="F327" s="13">
        <v>0</v>
      </c>
    </row>
    <row r="328" spans="1:6" ht="25.5" x14ac:dyDescent="0.2">
      <c r="A328" s="9" t="s">
        <v>113</v>
      </c>
      <c r="B328" s="10" t="s">
        <v>360</v>
      </c>
      <c r="C328" s="10" t="s">
        <v>545</v>
      </c>
      <c r="D328" s="57">
        <f>D329</f>
        <v>3540.5</v>
      </c>
      <c r="E328" s="11">
        <f t="shared" si="100"/>
        <v>3506.5</v>
      </c>
      <c r="F328" s="11">
        <f t="shared" si="100"/>
        <v>3506.5</v>
      </c>
    </row>
    <row r="329" spans="1:6" ht="25.5" x14ac:dyDescent="0.2">
      <c r="A329" s="9" t="s">
        <v>549</v>
      </c>
      <c r="B329" s="10" t="s">
        <v>360</v>
      </c>
      <c r="C329" s="10">
        <v>600</v>
      </c>
      <c r="D329" s="57">
        <v>3540.5</v>
      </c>
      <c r="E329" s="11">
        <v>3506.5</v>
      </c>
      <c r="F329" s="11">
        <v>3506.5</v>
      </c>
    </row>
    <row r="330" spans="1:6" ht="25.5" x14ac:dyDescent="0.2">
      <c r="A330" s="31" t="s">
        <v>114</v>
      </c>
      <c r="B330" s="32" t="s">
        <v>361</v>
      </c>
      <c r="C330" s="32" t="s">
        <v>545</v>
      </c>
      <c r="D330" s="56">
        <f>D331</f>
        <v>15971.6</v>
      </c>
      <c r="E330" s="33">
        <f t="shared" ref="E330:F332" si="102">E331</f>
        <v>15910.1</v>
      </c>
      <c r="F330" s="33">
        <f t="shared" si="102"/>
        <v>15910.1</v>
      </c>
    </row>
    <row r="331" spans="1:6" x14ac:dyDescent="0.2">
      <c r="A331" s="9" t="s">
        <v>115</v>
      </c>
      <c r="B331" s="10" t="s">
        <v>362</v>
      </c>
      <c r="C331" s="10" t="s">
        <v>545</v>
      </c>
      <c r="D331" s="57">
        <f>D332</f>
        <v>15971.6</v>
      </c>
      <c r="E331" s="11">
        <f t="shared" si="102"/>
        <v>15910.1</v>
      </c>
      <c r="F331" s="11">
        <f t="shared" si="102"/>
        <v>15910.1</v>
      </c>
    </row>
    <row r="332" spans="1:6" ht="25.5" x14ac:dyDescent="0.2">
      <c r="A332" s="9" t="s">
        <v>28</v>
      </c>
      <c r="B332" s="10" t="s">
        <v>363</v>
      </c>
      <c r="C332" s="10" t="s">
        <v>545</v>
      </c>
      <c r="D332" s="57">
        <f>D333</f>
        <v>15971.6</v>
      </c>
      <c r="E332" s="11">
        <f t="shared" si="102"/>
        <v>15910.1</v>
      </c>
      <c r="F332" s="11">
        <f t="shared" si="102"/>
        <v>15910.1</v>
      </c>
    </row>
    <row r="333" spans="1:6" ht="25.5" x14ac:dyDescent="0.2">
      <c r="A333" s="9" t="s">
        <v>549</v>
      </c>
      <c r="B333" s="10" t="s">
        <v>363</v>
      </c>
      <c r="C333" s="10">
        <v>600</v>
      </c>
      <c r="D333" s="57">
        <v>15971.6</v>
      </c>
      <c r="E333" s="11">
        <v>15910.1</v>
      </c>
      <c r="F333" s="11">
        <v>15910.1</v>
      </c>
    </row>
    <row r="334" spans="1:6" ht="25.5" x14ac:dyDescent="0.2">
      <c r="A334" s="31" t="s">
        <v>48</v>
      </c>
      <c r="B334" s="32" t="s">
        <v>364</v>
      </c>
      <c r="C334" s="32" t="s">
        <v>545</v>
      </c>
      <c r="D334" s="56">
        <f>D335+D340</f>
        <v>22040.3</v>
      </c>
      <c r="E334" s="33">
        <f t="shared" ref="E334:F334" si="103">E335+E340</f>
        <v>21875.8</v>
      </c>
      <c r="F334" s="33">
        <f t="shared" si="103"/>
        <v>21875.8</v>
      </c>
    </row>
    <row r="335" spans="1:6" x14ac:dyDescent="0.2">
      <c r="A335" s="9" t="s">
        <v>49</v>
      </c>
      <c r="B335" s="10" t="s">
        <v>365</v>
      </c>
      <c r="C335" s="10" t="s">
        <v>545</v>
      </c>
      <c r="D335" s="57">
        <f>D336</f>
        <v>2781</v>
      </c>
      <c r="E335" s="11">
        <f t="shared" ref="E335:F335" si="104">E336</f>
        <v>2651.5</v>
      </c>
      <c r="F335" s="11">
        <f t="shared" si="104"/>
        <v>2651.5</v>
      </c>
    </row>
    <row r="336" spans="1:6" ht="25.5" x14ac:dyDescent="0.2">
      <c r="A336" s="9" t="s">
        <v>36</v>
      </c>
      <c r="B336" s="10" t="s">
        <v>366</v>
      </c>
      <c r="C336" s="10" t="s">
        <v>545</v>
      </c>
      <c r="D336" s="57">
        <f>D337+D338+D339</f>
        <v>2781</v>
      </c>
      <c r="E336" s="11">
        <f t="shared" ref="E336:F336" si="105">E337+E338+E339</f>
        <v>2651.5</v>
      </c>
      <c r="F336" s="11">
        <f t="shared" si="105"/>
        <v>2651.5</v>
      </c>
    </row>
    <row r="337" spans="1:6" ht="51" x14ac:dyDescent="0.2">
      <c r="A337" s="16" t="s">
        <v>546</v>
      </c>
      <c r="B337" s="12" t="s">
        <v>366</v>
      </c>
      <c r="C337" s="12">
        <v>100</v>
      </c>
      <c r="D337" s="58">
        <v>2503.4</v>
      </c>
      <c r="E337" s="13">
        <v>2503.4</v>
      </c>
      <c r="F337" s="13">
        <v>2503.4</v>
      </c>
    </row>
    <row r="338" spans="1:6" ht="25.5" x14ac:dyDescent="0.2">
      <c r="A338" s="14" t="s">
        <v>547</v>
      </c>
      <c r="B338" s="12" t="s">
        <v>366</v>
      </c>
      <c r="C338" s="12">
        <v>200</v>
      </c>
      <c r="D338" s="58">
        <v>257.60000000000002</v>
      </c>
      <c r="E338" s="13">
        <v>128.1</v>
      </c>
      <c r="F338" s="13">
        <v>128.1</v>
      </c>
    </row>
    <row r="339" spans="1:6" x14ac:dyDescent="0.2">
      <c r="A339" s="14" t="s">
        <v>550</v>
      </c>
      <c r="B339" s="12" t="s">
        <v>366</v>
      </c>
      <c r="C339" s="12">
        <v>800</v>
      </c>
      <c r="D339" s="58">
        <v>20</v>
      </c>
      <c r="E339" s="13">
        <v>20</v>
      </c>
      <c r="F339" s="13">
        <v>20</v>
      </c>
    </row>
    <row r="340" spans="1:6" x14ac:dyDescent="0.2">
      <c r="A340" s="9" t="s">
        <v>50</v>
      </c>
      <c r="B340" s="10" t="s">
        <v>367</v>
      </c>
      <c r="C340" s="10" t="s">
        <v>545</v>
      </c>
      <c r="D340" s="57">
        <f>D341</f>
        <v>19259.3</v>
      </c>
      <c r="E340" s="11">
        <f t="shared" ref="E340:F340" si="106">E341</f>
        <v>19224.3</v>
      </c>
      <c r="F340" s="11">
        <f t="shared" si="106"/>
        <v>19224.3</v>
      </c>
    </row>
    <row r="341" spans="1:6" ht="38.25" x14ac:dyDescent="0.2">
      <c r="A341" s="9" t="s">
        <v>51</v>
      </c>
      <c r="B341" s="10" t="s">
        <v>368</v>
      </c>
      <c r="C341" s="10" t="s">
        <v>545</v>
      </c>
      <c r="D341" s="57">
        <f>D342+D343</f>
        <v>19259.3</v>
      </c>
      <c r="E341" s="11">
        <f t="shared" ref="E341:F341" si="107">E342+E343</f>
        <v>19224.3</v>
      </c>
      <c r="F341" s="11">
        <f t="shared" si="107"/>
        <v>19224.3</v>
      </c>
    </row>
    <row r="342" spans="1:6" ht="51" x14ac:dyDescent="0.2">
      <c r="A342" s="16" t="s">
        <v>546</v>
      </c>
      <c r="B342" s="12" t="s">
        <v>368</v>
      </c>
      <c r="C342" s="12">
        <v>100</v>
      </c>
      <c r="D342" s="58">
        <v>19148.7</v>
      </c>
      <c r="E342" s="13">
        <v>19148.7</v>
      </c>
      <c r="F342" s="13">
        <v>19148.7</v>
      </c>
    </row>
    <row r="343" spans="1:6" ht="25.5" x14ac:dyDescent="0.2">
      <c r="A343" s="15" t="s">
        <v>547</v>
      </c>
      <c r="B343" s="10" t="s">
        <v>368</v>
      </c>
      <c r="C343" s="10">
        <v>200</v>
      </c>
      <c r="D343" s="57">
        <v>110.6</v>
      </c>
      <c r="E343" s="11">
        <v>75.599999999999994</v>
      </c>
      <c r="F343" s="11">
        <v>75.599999999999994</v>
      </c>
    </row>
    <row r="344" spans="1:6" ht="38.25" x14ac:dyDescent="0.2">
      <c r="A344" s="31" t="s">
        <v>116</v>
      </c>
      <c r="B344" s="32" t="s">
        <v>369</v>
      </c>
      <c r="C344" s="32" t="s">
        <v>545</v>
      </c>
      <c r="D344" s="56">
        <f>D345+D353</f>
        <v>7839.0999999999995</v>
      </c>
      <c r="E344" s="33">
        <f t="shared" ref="E344:F344" si="108">E345+E353</f>
        <v>7727.9999999999991</v>
      </c>
      <c r="F344" s="33">
        <f t="shared" si="108"/>
        <v>7727.9999999999991</v>
      </c>
    </row>
    <row r="345" spans="1:6" ht="38.25" x14ac:dyDescent="0.2">
      <c r="A345" s="31" t="s">
        <v>117</v>
      </c>
      <c r="B345" s="32" t="s">
        <v>370</v>
      </c>
      <c r="C345" s="32" t="s">
        <v>545</v>
      </c>
      <c r="D345" s="56">
        <f>D346+D349</f>
        <v>170.4</v>
      </c>
      <c r="E345" s="33">
        <f t="shared" ref="E345:F345" si="109">E346+E349</f>
        <v>85.2</v>
      </c>
      <c r="F345" s="33">
        <f t="shared" si="109"/>
        <v>85.2</v>
      </c>
    </row>
    <row r="346" spans="1:6" ht="25.5" x14ac:dyDescent="0.2">
      <c r="A346" s="9" t="s">
        <v>118</v>
      </c>
      <c r="B346" s="10" t="s">
        <v>371</v>
      </c>
      <c r="C346" s="10" t="s">
        <v>545</v>
      </c>
      <c r="D346" s="57">
        <f>D347</f>
        <v>114.4</v>
      </c>
      <c r="E346" s="11">
        <f t="shared" ref="E346:F347" si="110">E347</f>
        <v>57.2</v>
      </c>
      <c r="F346" s="11">
        <f t="shared" si="110"/>
        <v>57.2</v>
      </c>
    </row>
    <row r="347" spans="1:6" ht="38.25" x14ac:dyDescent="0.2">
      <c r="A347" s="9" t="s">
        <v>51</v>
      </c>
      <c r="B347" s="10" t="s">
        <v>372</v>
      </c>
      <c r="C347" s="10" t="s">
        <v>545</v>
      </c>
      <c r="D347" s="57">
        <f>D348</f>
        <v>114.4</v>
      </c>
      <c r="E347" s="11">
        <f t="shared" si="110"/>
        <v>57.2</v>
      </c>
      <c r="F347" s="11">
        <f t="shared" si="110"/>
        <v>57.2</v>
      </c>
    </row>
    <row r="348" spans="1:6" ht="25.5" x14ac:dyDescent="0.2">
      <c r="A348" s="15" t="s">
        <v>547</v>
      </c>
      <c r="B348" s="10" t="s">
        <v>372</v>
      </c>
      <c r="C348" s="10">
        <v>200</v>
      </c>
      <c r="D348" s="57">
        <v>114.4</v>
      </c>
      <c r="E348" s="11">
        <v>57.2</v>
      </c>
      <c r="F348" s="11">
        <v>57.2</v>
      </c>
    </row>
    <row r="349" spans="1:6" x14ac:dyDescent="0.2">
      <c r="A349" s="9" t="s">
        <v>119</v>
      </c>
      <c r="B349" s="10" t="s">
        <v>373</v>
      </c>
      <c r="C349" s="10" t="s">
        <v>545</v>
      </c>
      <c r="D349" s="57">
        <f>D350</f>
        <v>56</v>
      </c>
      <c r="E349" s="11">
        <f t="shared" ref="E349:F349" si="111">E350</f>
        <v>28</v>
      </c>
      <c r="F349" s="11">
        <f t="shared" si="111"/>
        <v>28</v>
      </c>
    </row>
    <row r="350" spans="1:6" ht="38.25" x14ac:dyDescent="0.2">
      <c r="A350" s="9" t="s">
        <v>51</v>
      </c>
      <c r="B350" s="10" t="s">
        <v>374</v>
      </c>
      <c r="C350" s="10" t="s">
        <v>545</v>
      </c>
      <c r="D350" s="57">
        <f>D351+D352</f>
        <v>56</v>
      </c>
      <c r="E350" s="11">
        <f t="shared" ref="E350:F350" si="112">E351+E352</f>
        <v>28</v>
      </c>
      <c r="F350" s="11">
        <f t="shared" si="112"/>
        <v>28</v>
      </c>
    </row>
    <row r="351" spans="1:6" ht="51" x14ac:dyDescent="0.2">
      <c r="A351" s="15" t="s">
        <v>546</v>
      </c>
      <c r="B351" s="10" t="s">
        <v>374</v>
      </c>
      <c r="C351" s="10">
        <v>100</v>
      </c>
      <c r="D351" s="57">
        <v>30.5</v>
      </c>
      <c r="E351" s="11">
        <v>15.3</v>
      </c>
      <c r="F351" s="11">
        <v>15.3</v>
      </c>
    </row>
    <row r="352" spans="1:6" ht="25.5" x14ac:dyDescent="0.2">
      <c r="A352" s="15" t="s">
        <v>547</v>
      </c>
      <c r="B352" s="10" t="s">
        <v>374</v>
      </c>
      <c r="C352" s="10">
        <v>200</v>
      </c>
      <c r="D352" s="57">
        <v>25.5</v>
      </c>
      <c r="E352" s="11">
        <v>12.7</v>
      </c>
      <c r="F352" s="11">
        <v>12.7</v>
      </c>
    </row>
    <row r="353" spans="1:6" ht="25.5" x14ac:dyDescent="0.2">
      <c r="A353" s="31" t="s">
        <v>48</v>
      </c>
      <c r="B353" s="32" t="s">
        <v>375</v>
      </c>
      <c r="C353" s="32" t="s">
        <v>545</v>
      </c>
      <c r="D353" s="56">
        <f>D354</f>
        <v>7668.7</v>
      </c>
      <c r="E353" s="33">
        <f t="shared" ref="E353:F354" si="113">E354</f>
        <v>7642.7999999999993</v>
      </c>
      <c r="F353" s="33">
        <f t="shared" si="113"/>
        <v>7642.7999999999993</v>
      </c>
    </row>
    <row r="354" spans="1:6" ht="38.25" x14ac:dyDescent="0.2">
      <c r="A354" s="9" t="s">
        <v>120</v>
      </c>
      <c r="B354" s="10" t="s">
        <v>376</v>
      </c>
      <c r="C354" s="10" t="s">
        <v>545</v>
      </c>
      <c r="D354" s="57">
        <f>D355</f>
        <v>7668.7</v>
      </c>
      <c r="E354" s="11">
        <f t="shared" si="113"/>
        <v>7642.7999999999993</v>
      </c>
      <c r="F354" s="11">
        <f t="shared" si="113"/>
        <v>7642.7999999999993</v>
      </c>
    </row>
    <row r="355" spans="1:6" ht="38.25" x14ac:dyDescent="0.2">
      <c r="A355" s="9" t="s">
        <v>51</v>
      </c>
      <c r="B355" s="10" t="s">
        <v>377</v>
      </c>
      <c r="C355" s="10" t="s">
        <v>545</v>
      </c>
      <c r="D355" s="57">
        <f>D356+D357</f>
        <v>7668.7</v>
      </c>
      <c r="E355" s="11">
        <f t="shared" ref="E355:F355" si="114">E356+E357</f>
        <v>7642.7999999999993</v>
      </c>
      <c r="F355" s="11">
        <f t="shared" si="114"/>
        <v>7642.7999999999993</v>
      </c>
    </row>
    <row r="356" spans="1:6" ht="51" x14ac:dyDescent="0.2">
      <c r="A356" s="15" t="s">
        <v>546</v>
      </c>
      <c r="B356" s="10" t="s">
        <v>377</v>
      </c>
      <c r="C356" s="10">
        <v>100</v>
      </c>
      <c r="D356" s="57">
        <v>7066.9</v>
      </c>
      <c r="E356" s="11">
        <v>7066.9</v>
      </c>
      <c r="F356" s="11">
        <v>7066.9</v>
      </c>
    </row>
    <row r="357" spans="1:6" ht="25.5" x14ac:dyDescent="0.2">
      <c r="A357" s="15" t="s">
        <v>547</v>
      </c>
      <c r="B357" s="10" t="s">
        <v>377</v>
      </c>
      <c r="C357" s="10">
        <v>200</v>
      </c>
      <c r="D357" s="57">
        <v>601.79999999999995</v>
      </c>
      <c r="E357" s="11">
        <v>575.9</v>
      </c>
      <c r="F357" s="11">
        <v>575.9</v>
      </c>
    </row>
    <row r="358" spans="1:6" ht="51" x14ac:dyDescent="0.2">
      <c r="A358" s="31" t="s">
        <v>121</v>
      </c>
      <c r="B358" s="32" t="s">
        <v>378</v>
      </c>
      <c r="C358" s="32" t="s">
        <v>545</v>
      </c>
      <c r="D358" s="56">
        <f>D359+D374+D394</f>
        <v>16275.5</v>
      </c>
      <c r="E358" s="33">
        <f>E359+E374+E394</f>
        <v>5907.3</v>
      </c>
      <c r="F358" s="33">
        <f>F359+F374+F394</f>
        <v>5577.3</v>
      </c>
    </row>
    <row r="359" spans="1:6" ht="38.25" x14ac:dyDescent="0.2">
      <c r="A359" s="31" t="s">
        <v>122</v>
      </c>
      <c r="B359" s="32" t="s">
        <v>379</v>
      </c>
      <c r="C359" s="32" t="s">
        <v>545</v>
      </c>
      <c r="D359" s="56">
        <f>D360+D363+D368+D371</f>
        <v>1147.5</v>
      </c>
      <c r="E359" s="33">
        <f t="shared" ref="E359:F359" si="115">E360+E363+E368+E371</f>
        <v>422.8</v>
      </c>
      <c r="F359" s="33">
        <f t="shared" si="115"/>
        <v>422.8</v>
      </c>
    </row>
    <row r="360" spans="1:6" x14ac:dyDescent="0.2">
      <c r="A360" s="9" t="s">
        <v>123</v>
      </c>
      <c r="B360" s="10" t="s">
        <v>380</v>
      </c>
      <c r="C360" s="10" t="s">
        <v>545</v>
      </c>
      <c r="D360" s="57">
        <f>D361</f>
        <v>731.5</v>
      </c>
      <c r="E360" s="11">
        <f t="shared" ref="E360:F361" si="116">E361</f>
        <v>365.8</v>
      </c>
      <c r="F360" s="11">
        <f t="shared" si="116"/>
        <v>365.8</v>
      </c>
    </row>
    <row r="361" spans="1:6" x14ac:dyDescent="0.2">
      <c r="A361" s="9" t="s">
        <v>124</v>
      </c>
      <c r="B361" s="10" t="s">
        <v>381</v>
      </c>
      <c r="C361" s="10" t="s">
        <v>545</v>
      </c>
      <c r="D361" s="57">
        <f>D362</f>
        <v>731.5</v>
      </c>
      <c r="E361" s="11">
        <f t="shared" si="116"/>
        <v>365.8</v>
      </c>
      <c r="F361" s="11">
        <f t="shared" si="116"/>
        <v>365.8</v>
      </c>
    </row>
    <row r="362" spans="1:6" ht="25.5" x14ac:dyDescent="0.2">
      <c r="A362" s="15" t="s">
        <v>547</v>
      </c>
      <c r="B362" s="10" t="s">
        <v>381</v>
      </c>
      <c r="C362" s="10">
        <v>200</v>
      </c>
      <c r="D362" s="57">
        <v>731.5</v>
      </c>
      <c r="E362" s="11">
        <v>365.8</v>
      </c>
      <c r="F362" s="11">
        <v>365.8</v>
      </c>
    </row>
    <row r="363" spans="1:6" ht="38.25" x14ac:dyDescent="0.2">
      <c r="A363" s="9" t="s">
        <v>125</v>
      </c>
      <c r="B363" s="10" t="s">
        <v>382</v>
      </c>
      <c r="C363" s="10" t="s">
        <v>545</v>
      </c>
      <c r="D363" s="57">
        <f>D364</f>
        <v>0</v>
      </c>
      <c r="E363" s="11">
        <f t="shared" ref="E363:F364" si="117">E364</f>
        <v>57</v>
      </c>
      <c r="F363" s="11">
        <f t="shared" si="117"/>
        <v>57</v>
      </c>
    </row>
    <row r="364" spans="1:6" ht="38.25" x14ac:dyDescent="0.2">
      <c r="A364" s="9" t="s">
        <v>125</v>
      </c>
      <c r="B364" s="10" t="s">
        <v>383</v>
      </c>
      <c r="C364" s="10" t="s">
        <v>545</v>
      </c>
      <c r="D364" s="57">
        <f>D365</f>
        <v>0</v>
      </c>
      <c r="E364" s="11">
        <f t="shared" si="117"/>
        <v>57</v>
      </c>
      <c r="F364" s="11">
        <f t="shared" si="117"/>
        <v>57</v>
      </c>
    </row>
    <row r="365" spans="1:6" x14ac:dyDescent="0.2">
      <c r="A365" s="15" t="s">
        <v>181</v>
      </c>
      <c r="B365" s="10" t="s">
        <v>383</v>
      </c>
      <c r="C365" s="10">
        <v>300</v>
      </c>
      <c r="D365" s="57">
        <v>0</v>
      </c>
      <c r="E365" s="11">
        <v>57</v>
      </c>
      <c r="F365" s="11">
        <v>57</v>
      </c>
    </row>
    <row r="366" spans="1:6" x14ac:dyDescent="0.2">
      <c r="A366" s="23" t="s">
        <v>615</v>
      </c>
      <c r="B366" s="18"/>
      <c r="C366" s="18"/>
      <c r="D366" s="59"/>
      <c r="E366" s="19"/>
      <c r="F366" s="19"/>
    </row>
    <row r="367" spans="1:6" ht="51" x14ac:dyDescent="0.2">
      <c r="A367" s="17" t="s">
        <v>629</v>
      </c>
      <c r="B367" s="18" t="s">
        <v>383</v>
      </c>
      <c r="C367" s="18">
        <v>300</v>
      </c>
      <c r="D367" s="59">
        <v>0</v>
      </c>
      <c r="E367" s="19">
        <v>45.6</v>
      </c>
      <c r="F367" s="19">
        <v>45.6</v>
      </c>
    </row>
    <row r="368" spans="1:6" x14ac:dyDescent="0.2">
      <c r="A368" s="9" t="s">
        <v>718</v>
      </c>
      <c r="B368" s="10" t="s">
        <v>702</v>
      </c>
      <c r="C368" s="10" t="s">
        <v>545</v>
      </c>
      <c r="D368" s="57">
        <f t="shared" ref="D368:F369" si="118">D369</f>
        <v>100</v>
      </c>
      <c r="E368" s="11">
        <f t="shared" si="118"/>
        <v>0</v>
      </c>
      <c r="F368" s="11">
        <f t="shared" si="118"/>
        <v>0</v>
      </c>
    </row>
    <row r="369" spans="1:6" x14ac:dyDescent="0.2">
      <c r="A369" s="9" t="s">
        <v>124</v>
      </c>
      <c r="B369" s="10" t="s">
        <v>701</v>
      </c>
      <c r="C369" s="10" t="s">
        <v>545</v>
      </c>
      <c r="D369" s="57">
        <f t="shared" si="118"/>
        <v>100</v>
      </c>
      <c r="E369" s="11">
        <f t="shared" si="118"/>
        <v>0</v>
      </c>
      <c r="F369" s="11">
        <f t="shared" si="118"/>
        <v>0</v>
      </c>
    </row>
    <row r="370" spans="1:6" ht="25.5" x14ac:dyDescent="0.2">
      <c r="A370" s="9" t="s">
        <v>547</v>
      </c>
      <c r="B370" s="10" t="s">
        <v>701</v>
      </c>
      <c r="C370" s="10" t="s">
        <v>639</v>
      </c>
      <c r="D370" s="57">
        <v>100</v>
      </c>
      <c r="E370" s="11">
        <v>0</v>
      </c>
      <c r="F370" s="11">
        <v>0</v>
      </c>
    </row>
    <row r="371" spans="1:6" ht="25.5" x14ac:dyDescent="0.2">
      <c r="A371" s="9" t="s">
        <v>719</v>
      </c>
      <c r="B371" s="10" t="s">
        <v>703</v>
      </c>
      <c r="C371" s="10" t="s">
        <v>545</v>
      </c>
      <c r="D371" s="57">
        <f t="shared" ref="D371:F372" si="119">D372</f>
        <v>316</v>
      </c>
      <c r="E371" s="11">
        <f t="shared" si="119"/>
        <v>0</v>
      </c>
      <c r="F371" s="11">
        <f t="shared" si="119"/>
        <v>0</v>
      </c>
    </row>
    <row r="372" spans="1:6" x14ac:dyDescent="0.2">
      <c r="A372" s="9" t="s">
        <v>124</v>
      </c>
      <c r="B372" s="10" t="s">
        <v>704</v>
      </c>
      <c r="C372" s="10" t="s">
        <v>545</v>
      </c>
      <c r="D372" s="57">
        <f t="shared" si="119"/>
        <v>316</v>
      </c>
      <c r="E372" s="11">
        <f t="shared" si="119"/>
        <v>0</v>
      </c>
      <c r="F372" s="11">
        <f t="shared" si="119"/>
        <v>0</v>
      </c>
    </row>
    <row r="373" spans="1:6" ht="25.5" x14ac:dyDescent="0.2">
      <c r="A373" s="9" t="s">
        <v>547</v>
      </c>
      <c r="B373" s="10" t="s">
        <v>704</v>
      </c>
      <c r="C373" s="10" t="s">
        <v>639</v>
      </c>
      <c r="D373" s="57">
        <v>316</v>
      </c>
      <c r="E373" s="11">
        <v>0</v>
      </c>
      <c r="F373" s="11">
        <v>0</v>
      </c>
    </row>
    <row r="374" spans="1:6" ht="38.25" x14ac:dyDescent="0.2">
      <c r="A374" s="31" t="s">
        <v>126</v>
      </c>
      <c r="B374" s="32" t="s">
        <v>384</v>
      </c>
      <c r="C374" s="32" t="s">
        <v>545</v>
      </c>
      <c r="D374" s="56">
        <f>D381+D386+D378+D375+D391</f>
        <v>8329.7000000000007</v>
      </c>
      <c r="E374" s="33">
        <f t="shared" ref="E374:F374" si="120">E381+E386+E378+E375+E391</f>
        <v>5154.5</v>
      </c>
      <c r="F374" s="33">
        <f t="shared" si="120"/>
        <v>5154.5</v>
      </c>
    </row>
    <row r="375" spans="1:6" x14ac:dyDescent="0.2">
      <c r="A375" s="9" t="s">
        <v>720</v>
      </c>
      <c r="B375" s="10" t="s">
        <v>706</v>
      </c>
      <c r="C375" s="10" t="s">
        <v>545</v>
      </c>
      <c r="D375" s="57">
        <f t="shared" ref="D375:F376" si="121">D376</f>
        <v>200</v>
      </c>
      <c r="E375" s="11">
        <f t="shared" si="121"/>
        <v>0</v>
      </c>
      <c r="F375" s="11">
        <f t="shared" si="121"/>
        <v>0</v>
      </c>
    </row>
    <row r="376" spans="1:6" x14ac:dyDescent="0.2">
      <c r="A376" s="9" t="s">
        <v>127</v>
      </c>
      <c r="B376" s="10" t="s">
        <v>705</v>
      </c>
      <c r="C376" s="10" t="s">
        <v>545</v>
      </c>
      <c r="D376" s="57">
        <f t="shared" si="121"/>
        <v>200</v>
      </c>
      <c r="E376" s="11">
        <f t="shared" si="121"/>
        <v>0</v>
      </c>
      <c r="F376" s="11">
        <f t="shared" si="121"/>
        <v>0</v>
      </c>
    </row>
    <row r="377" spans="1:6" ht="25.5" x14ac:dyDescent="0.2">
      <c r="A377" s="15" t="s">
        <v>547</v>
      </c>
      <c r="B377" s="12" t="s">
        <v>705</v>
      </c>
      <c r="C377" s="12" t="s">
        <v>639</v>
      </c>
      <c r="D377" s="58">
        <v>200</v>
      </c>
      <c r="E377" s="13">
        <v>0</v>
      </c>
      <c r="F377" s="13">
        <v>0</v>
      </c>
    </row>
    <row r="378" spans="1:6" ht="25.5" x14ac:dyDescent="0.2">
      <c r="A378" s="9" t="s">
        <v>675</v>
      </c>
      <c r="B378" s="10" t="s">
        <v>676</v>
      </c>
      <c r="C378" s="10" t="s">
        <v>545</v>
      </c>
      <c r="D378" s="57">
        <f t="shared" ref="D378:F379" si="122">D379</f>
        <v>100</v>
      </c>
      <c r="E378" s="11">
        <f t="shared" si="122"/>
        <v>0</v>
      </c>
      <c r="F378" s="11">
        <f t="shared" si="122"/>
        <v>0</v>
      </c>
    </row>
    <row r="379" spans="1:6" x14ac:dyDescent="0.2">
      <c r="A379" s="9" t="s">
        <v>127</v>
      </c>
      <c r="B379" s="10" t="s">
        <v>677</v>
      </c>
      <c r="C379" s="10" t="s">
        <v>545</v>
      </c>
      <c r="D379" s="57">
        <f t="shared" si="122"/>
        <v>100</v>
      </c>
      <c r="E379" s="11">
        <f t="shared" si="122"/>
        <v>0</v>
      </c>
      <c r="F379" s="11">
        <f t="shared" si="122"/>
        <v>0</v>
      </c>
    </row>
    <row r="380" spans="1:6" ht="25.5" x14ac:dyDescent="0.2">
      <c r="A380" s="15" t="s">
        <v>547</v>
      </c>
      <c r="B380" s="10" t="s">
        <v>677</v>
      </c>
      <c r="C380" s="10" t="s">
        <v>639</v>
      </c>
      <c r="D380" s="57">
        <v>100</v>
      </c>
      <c r="E380" s="11">
        <v>0</v>
      </c>
      <c r="F380" s="11">
        <v>0</v>
      </c>
    </row>
    <row r="381" spans="1:6" ht="25.5" x14ac:dyDescent="0.2">
      <c r="A381" s="9" t="s">
        <v>572</v>
      </c>
      <c r="B381" s="10" t="s">
        <v>602</v>
      </c>
      <c r="C381" s="10" t="s">
        <v>545</v>
      </c>
      <c r="D381" s="57">
        <f>D382</f>
        <v>7342.1</v>
      </c>
      <c r="E381" s="11">
        <f t="shared" ref="E381:F382" si="123">E382</f>
        <v>0</v>
      </c>
      <c r="F381" s="11">
        <f t="shared" si="123"/>
        <v>0</v>
      </c>
    </row>
    <row r="382" spans="1:6" ht="25.5" x14ac:dyDescent="0.2">
      <c r="A382" s="9" t="s">
        <v>727</v>
      </c>
      <c r="B382" s="10" t="s">
        <v>726</v>
      </c>
      <c r="C382" s="10" t="s">
        <v>545</v>
      </c>
      <c r="D382" s="57">
        <f>D383</f>
        <v>7342.1</v>
      </c>
      <c r="E382" s="11">
        <f t="shared" si="123"/>
        <v>0</v>
      </c>
      <c r="F382" s="11">
        <f t="shared" si="123"/>
        <v>0</v>
      </c>
    </row>
    <row r="383" spans="1:6" ht="25.5" x14ac:dyDescent="0.2">
      <c r="A383" s="9" t="s">
        <v>548</v>
      </c>
      <c r="B383" s="10" t="s">
        <v>726</v>
      </c>
      <c r="C383" s="10">
        <v>400</v>
      </c>
      <c r="D383" s="57">
        <v>7342.1</v>
      </c>
      <c r="E383" s="11">
        <v>0</v>
      </c>
      <c r="F383" s="11">
        <v>0</v>
      </c>
    </row>
    <row r="384" spans="1:6" x14ac:dyDescent="0.2">
      <c r="A384" s="17" t="s">
        <v>636</v>
      </c>
      <c r="B384" s="18"/>
      <c r="C384" s="18"/>
      <c r="D384" s="59"/>
      <c r="E384" s="19"/>
      <c r="F384" s="19"/>
    </row>
    <row r="385" spans="1:6" ht="25.5" x14ac:dyDescent="0.2">
      <c r="A385" s="17" t="s">
        <v>727</v>
      </c>
      <c r="B385" s="18" t="s">
        <v>726</v>
      </c>
      <c r="C385" s="18">
        <v>400</v>
      </c>
      <c r="D385" s="59">
        <v>5763.3</v>
      </c>
      <c r="E385" s="19">
        <v>0</v>
      </c>
      <c r="F385" s="19">
        <v>0</v>
      </c>
    </row>
    <row r="386" spans="1:6" ht="25.5" x14ac:dyDescent="0.2">
      <c r="A386" s="9" t="s">
        <v>575</v>
      </c>
      <c r="B386" s="10" t="s">
        <v>603</v>
      </c>
      <c r="C386" s="10" t="s">
        <v>545</v>
      </c>
      <c r="D386" s="57">
        <f>D387</f>
        <v>0</v>
      </c>
      <c r="E386" s="11">
        <f t="shared" ref="E386:F387" si="124">E387</f>
        <v>5154.5</v>
      </c>
      <c r="F386" s="11">
        <f t="shared" si="124"/>
        <v>5154.5</v>
      </c>
    </row>
    <row r="387" spans="1:6" ht="51" x14ac:dyDescent="0.2">
      <c r="A387" s="9" t="s">
        <v>576</v>
      </c>
      <c r="B387" s="10" t="s">
        <v>604</v>
      </c>
      <c r="C387" s="10" t="s">
        <v>545</v>
      </c>
      <c r="D387" s="57">
        <f>D388</f>
        <v>0</v>
      </c>
      <c r="E387" s="11">
        <f t="shared" si="124"/>
        <v>5154.5</v>
      </c>
      <c r="F387" s="11">
        <f t="shared" si="124"/>
        <v>5154.5</v>
      </c>
    </row>
    <row r="388" spans="1:6" x14ac:dyDescent="0.2">
      <c r="A388" s="9" t="s">
        <v>550</v>
      </c>
      <c r="B388" s="10" t="s">
        <v>604</v>
      </c>
      <c r="C388" s="10">
        <v>800</v>
      </c>
      <c r="D388" s="57">
        <v>0</v>
      </c>
      <c r="E388" s="11">
        <v>5154.5</v>
      </c>
      <c r="F388" s="11">
        <v>5154.5</v>
      </c>
    </row>
    <row r="389" spans="1:6" x14ac:dyDescent="0.2">
      <c r="A389" s="17" t="s">
        <v>615</v>
      </c>
      <c r="B389" s="18"/>
      <c r="C389" s="18"/>
      <c r="D389" s="59"/>
      <c r="E389" s="19"/>
      <c r="F389" s="19"/>
    </row>
    <row r="390" spans="1:6" ht="51" x14ac:dyDescent="0.2">
      <c r="A390" s="17" t="s">
        <v>725</v>
      </c>
      <c r="B390" s="18" t="s">
        <v>604</v>
      </c>
      <c r="C390" s="18">
        <v>800</v>
      </c>
      <c r="D390" s="59">
        <v>0</v>
      </c>
      <c r="E390" s="19">
        <v>4123.6000000000004</v>
      </c>
      <c r="F390" s="19">
        <v>4123.6000000000004</v>
      </c>
    </row>
    <row r="391" spans="1:6" ht="76.5" x14ac:dyDescent="0.2">
      <c r="A391" s="9" t="s">
        <v>721</v>
      </c>
      <c r="B391" s="10" t="s">
        <v>707</v>
      </c>
      <c r="C391" s="10" t="s">
        <v>545</v>
      </c>
      <c r="D391" s="57">
        <f t="shared" ref="D391:F392" si="125">D392</f>
        <v>687.6</v>
      </c>
      <c r="E391" s="11">
        <f t="shared" si="125"/>
        <v>0</v>
      </c>
      <c r="F391" s="11">
        <f t="shared" si="125"/>
        <v>0</v>
      </c>
    </row>
    <row r="392" spans="1:6" x14ac:dyDescent="0.2">
      <c r="A392" s="9" t="s">
        <v>127</v>
      </c>
      <c r="B392" s="10" t="s">
        <v>708</v>
      </c>
      <c r="C392" s="10" t="s">
        <v>545</v>
      </c>
      <c r="D392" s="57">
        <f t="shared" si="125"/>
        <v>687.6</v>
      </c>
      <c r="E392" s="11">
        <f t="shared" si="125"/>
        <v>0</v>
      </c>
      <c r="F392" s="11">
        <f t="shared" si="125"/>
        <v>0</v>
      </c>
    </row>
    <row r="393" spans="1:6" x14ac:dyDescent="0.2">
      <c r="A393" s="15" t="s">
        <v>181</v>
      </c>
      <c r="B393" s="10" t="s">
        <v>708</v>
      </c>
      <c r="C393" s="10" t="s">
        <v>688</v>
      </c>
      <c r="D393" s="57">
        <v>687.6</v>
      </c>
      <c r="E393" s="11">
        <v>0</v>
      </c>
      <c r="F393" s="11">
        <v>0</v>
      </c>
    </row>
    <row r="394" spans="1:6" ht="25.5" x14ac:dyDescent="0.2">
      <c r="A394" s="31" t="s">
        <v>128</v>
      </c>
      <c r="B394" s="32" t="s">
        <v>385</v>
      </c>
      <c r="C394" s="32" t="s">
        <v>545</v>
      </c>
      <c r="D394" s="56">
        <f>D395</f>
        <v>6798.3</v>
      </c>
      <c r="E394" s="33">
        <f t="shared" ref="E394:F396" si="126">E395</f>
        <v>330</v>
      </c>
      <c r="F394" s="33">
        <f t="shared" si="126"/>
        <v>0</v>
      </c>
    </row>
    <row r="395" spans="1:6" ht="51" x14ac:dyDescent="0.2">
      <c r="A395" s="9" t="s">
        <v>129</v>
      </c>
      <c r="B395" s="10" t="s">
        <v>386</v>
      </c>
      <c r="C395" s="10" t="s">
        <v>545</v>
      </c>
      <c r="D395" s="57">
        <f>D396</f>
        <v>6798.3</v>
      </c>
      <c r="E395" s="11">
        <f t="shared" si="126"/>
        <v>330</v>
      </c>
      <c r="F395" s="11">
        <f t="shared" si="126"/>
        <v>0</v>
      </c>
    </row>
    <row r="396" spans="1:6" ht="38.25" x14ac:dyDescent="0.2">
      <c r="A396" s="9" t="s">
        <v>130</v>
      </c>
      <c r="B396" s="10" t="s">
        <v>387</v>
      </c>
      <c r="C396" s="10" t="s">
        <v>545</v>
      </c>
      <c r="D396" s="57">
        <f>D397</f>
        <v>6798.3</v>
      </c>
      <c r="E396" s="11">
        <f t="shared" si="126"/>
        <v>330</v>
      </c>
      <c r="F396" s="11">
        <f t="shared" si="126"/>
        <v>0</v>
      </c>
    </row>
    <row r="397" spans="1:6" ht="25.5" x14ac:dyDescent="0.2">
      <c r="A397" s="9" t="s">
        <v>548</v>
      </c>
      <c r="B397" s="10" t="s">
        <v>387</v>
      </c>
      <c r="C397" s="10">
        <v>400</v>
      </c>
      <c r="D397" s="57">
        <v>6798.3</v>
      </c>
      <c r="E397" s="11">
        <v>330</v>
      </c>
      <c r="F397" s="11">
        <v>0</v>
      </c>
    </row>
    <row r="398" spans="1:6" ht="25.5" x14ac:dyDescent="0.2">
      <c r="A398" s="31" t="s">
        <v>131</v>
      </c>
      <c r="B398" s="32" t="s">
        <v>388</v>
      </c>
      <c r="C398" s="32" t="s">
        <v>545</v>
      </c>
      <c r="D398" s="56">
        <f>D399+D403+D407</f>
        <v>80092.3</v>
      </c>
      <c r="E398" s="33">
        <f t="shared" ref="E398:F398" si="127">E399+E403+E407</f>
        <v>68656.800000000003</v>
      </c>
      <c r="F398" s="33">
        <f t="shared" si="127"/>
        <v>71391.600000000006</v>
      </c>
    </row>
    <row r="399" spans="1:6" ht="38.25" x14ac:dyDescent="0.2">
      <c r="A399" s="31" t="s">
        <v>132</v>
      </c>
      <c r="B399" s="32" t="s">
        <v>389</v>
      </c>
      <c r="C399" s="32" t="s">
        <v>545</v>
      </c>
      <c r="D399" s="56">
        <f>D400</f>
        <v>8999.2999999999993</v>
      </c>
      <c r="E399" s="33">
        <f t="shared" ref="E399:F401" si="128">E400</f>
        <v>0</v>
      </c>
      <c r="F399" s="33">
        <f t="shared" si="128"/>
        <v>0</v>
      </c>
    </row>
    <row r="400" spans="1:6" x14ac:dyDescent="0.2">
      <c r="A400" s="9" t="s">
        <v>133</v>
      </c>
      <c r="B400" s="10" t="s">
        <v>390</v>
      </c>
      <c r="C400" s="10" t="s">
        <v>545</v>
      </c>
      <c r="D400" s="57">
        <f>D401</f>
        <v>8999.2999999999993</v>
      </c>
      <c r="E400" s="11">
        <f t="shared" si="128"/>
        <v>0</v>
      </c>
      <c r="F400" s="11">
        <f t="shared" si="128"/>
        <v>0</v>
      </c>
    </row>
    <row r="401" spans="1:6" ht="25.5" x14ac:dyDescent="0.2">
      <c r="A401" s="9" t="s">
        <v>134</v>
      </c>
      <c r="B401" s="10" t="s">
        <v>391</v>
      </c>
      <c r="C401" s="10" t="s">
        <v>545</v>
      </c>
      <c r="D401" s="57">
        <f>D402</f>
        <v>8999.2999999999993</v>
      </c>
      <c r="E401" s="11">
        <f t="shared" si="128"/>
        <v>0</v>
      </c>
      <c r="F401" s="11">
        <f t="shared" si="128"/>
        <v>0</v>
      </c>
    </row>
    <row r="402" spans="1:6" ht="25.5" x14ac:dyDescent="0.2">
      <c r="A402" s="15" t="s">
        <v>547</v>
      </c>
      <c r="B402" s="10" t="s">
        <v>391</v>
      </c>
      <c r="C402" s="10">
        <v>200</v>
      </c>
      <c r="D402" s="57">
        <v>8999.2999999999993</v>
      </c>
      <c r="E402" s="11">
        <v>0</v>
      </c>
      <c r="F402" s="11">
        <v>0</v>
      </c>
    </row>
    <row r="403" spans="1:6" ht="25.5" x14ac:dyDescent="0.2">
      <c r="A403" s="31" t="s">
        <v>577</v>
      </c>
      <c r="B403" s="32" t="s">
        <v>392</v>
      </c>
      <c r="C403" s="32" t="s">
        <v>545</v>
      </c>
      <c r="D403" s="56">
        <f>D404</f>
        <v>73.2</v>
      </c>
      <c r="E403" s="33">
        <f t="shared" ref="E403:F405" si="129">E404</f>
        <v>36.6</v>
      </c>
      <c r="F403" s="33">
        <f t="shared" si="129"/>
        <v>36.6</v>
      </c>
    </row>
    <row r="404" spans="1:6" ht="25.5" x14ac:dyDescent="0.2">
      <c r="A404" s="9" t="s">
        <v>136</v>
      </c>
      <c r="B404" s="10" t="s">
        <v>393</v>
      </c>
      <c r="C404" s="10" t="s">
        <v>545</v>
      </c>
      <c r="D404" s="57">
        <f>D405</f>
        <v>73.2</v>
      </c>
      <c r="E404" s="11">
        <f t="shared" si="129"/>
        <v>36.6</v>
      </c>
      <c r="F404" s="11">
        <f t="shared" si="129"/>
        <v>36.6</v>
      </c>
    </row>
    <row r="405" spans="1:6" ht="25.5" x14ac:dyDescent="0.2">
      <c r="A405" s="9" t="s">
        <v>135</v>
      </c>
      <c r="B405" s="10" t="s">
        <v>394</v>
      </c>
      <c r="C405" s="10" t="s">
        <v>545</v>
      </c>
      <c r="D405" s="57">
        <f>D406</f>
        <v>73.2</v>
      </c>
      <c r="E405" s="11">
        <f t="shared" si="129"/>
        <v>36.6</v>
      </c>
      <c r="F405" s="11">
        <f t="shared" si="129"/>
        <v>36.6</v>
      </c>
    </row>
    <row r="406" spans="1:6" ht="25.5" x14ac:dyDescent="0.2">
      <c r="A406" s="15" t="s">
        <v>547</v>
      </c>
      <c r="B406" s="10" t="s">
        <v>394</v>
      </c>
      <c r="C406" s="10">
        <v>200</v>
      </c>
      <c r="D406" s="57">
        <v>73.2</v>
      </c>
      <c r="E406" s="11">
        <v>36.6</v>
      </c>
      <c r="F406" s="11">
        <v>36.6</v>
      </c>
    </row>
    <row r="407" spans="1:6" ht="25.5" x14ac:dyDescent="0.2">
      <c r="A407" s="31" t="s">
        <v>137</v>
      </c>
      <c r="B407" s="32" t="s">
        <v>395</v>
      </c>
      <c r="C407" s="32" t="s">
        <v>545</v>
      </c>
      <c r="D407" s="56">
        <f>D408+D411</f>
        <v>71019.8</v>
      </c>
      <c r="E407" s="33">
        <f t="shared" ref="E407:F407" si="130">E408+E411</f>
        <v>68620.2</v>
      </c>
      <c r="F407" s="33">
        <f t="shared" si="130"/>
        <v>71355</v>
      </c>
    </row>
    <row r="408" spans="1:6" ht="25.5" x14ac:dyDescent="0.2">
      <c r="A408" s="9" t="s">
        <v>138</v>
      </c>
      <c r="B408" s="10" t="s">
        <v>396</v>
      </c>
      <c r="C408" s="10" t="s">
        <v>545</v>
      </c>
      <c r="D408" s="57">
        <f>D409</f>
        <v>40964.800000000003</v>
      </c>
      <c r="E408" s="11">
        <f t="shared" ref="E408:F409" si="131">E409</f>
        <v>48000</v>
      </c>
      <c r="F408" s="11">
        <f t="shared" si="131"/>
        <v>49000</v>
      </c>
    </row>
    <row r="409" spans="1:6" ht="25.5" x14ac:dyDescent="0.2">
      <c r="A409" s="9" t="s">
        <v>578</v>
      </c>
      <c r="B409" s="10" t="s">
        <v>605</v>
      </c>
      <c r="C409" s="10" t="s">
        <v>545</v>
      </c>
      <c r="D409" s="57">
        <f>D410</f>
        <v>40964.800000000003</v>
      </c>
      <c r="E409" s="11">
        <f t="shared" si="131"/>
        <v>48000</v>
      </c>
      <c r="F409" s="11">
        <f t="shared" si="131"/>
        <v>49000</v>
      </c>
    </row>
    <row r="410" spans="1:6" ht="25.5" x14ac:dyDescent="0.2">
      <c r="A410" s="15" t="s">
        <v>547</v>
      </c>
      <c r="B410" s="10" t="s">
        <v>605</v>
      </c>
      <c r="C410" s="10">
        <v>200</v>
      </c>
      <c r="D410" s="57">
        <v>40964.800000000003</v>
      </c>
      <c r="E410" s="11">
        <v>48000</v>
      </c>
      <c r="F410" s="11">
        <v>49000</v>
      </c>
    </row>
    <row r="411" spans="1:6" x14ac:dyDescent="0.2">
      <c r="A411" s="9" t="s">
        <v>139</v>
      </c>
      <c r="B411" s="10" t="s">
        <v>397</v>
      </c>
      <c r="C411" s="10" t="s">
        <v>545</v>
      </c>
      <c r="D411" s="57">
        <f>D412+D414</f>
        <v>30055</v>
      </c>
      <c r="E411" s="11">
        <f t="shared" ref="E411:F411" si="132">E412+E414</f>
        <v>20620.2</v>
      </c>
      <c r="F411" s="11">
        <f t="shared" si="132"/>
        <v>22355</v>
      </c>
    </row>
    <row r="412" spans="1:6" ht="25.5" x14ac:dyDescent="0.2">
      <c r="A412" s="9" t="s">
        <v>140</v>
      </c>
      <c r="B412" s="10" t="s">
        <v>606</v>
      </c>
      <c r="C412" s="10" t="s">
        <v>545</v>
      </c>
      <c r="D412" s="57">
        <f>D413</f>
        <v>29145</v>
      </c>
      <c r="E412" s="11">
        <f t="shared" ref="E412:F412" si="133">E413</f>
        <v>20420.2</v>
      </c>
      <c r="F412" s="11">
        <f t="shared" si="133"/>
        <v>22155</v>
      </c>
    </row>
    <row r="413" spans="1:6" ht="25.5" x14ac:dyDescent="0.2">
      <c r="A413" s="15" t="s">
        <v>547</v>
      </c>
      <c r="B413" s="10" t="s">
        <v>606</v>
      </c>
      <c r="C413" s="10">
        <v>200</v>
      </c>
      <c r="D413" s="57">
        <v>29145</v>
      </c>
      <c r="E413" s="11">
        <v>20420.2</v>
      </c>
      <c r="F413" s="11">
        <v>22155</v>
      </c>
    </row>
    <row r="414" spans="1:6" ht="25.5" x14ac:dyDescent="0.2">
      <c r="A414" s="9" t="s">
        <v>135</v>
      </c>
      <c r="B414" s="10" t="s">
        <v>607</v>
      </c>
      <c r="C414" s="10" t="s">
        <v>545</v>
      </c>
      <c r="D414" s="57">
        <f>D415</f>
        <v>910</v>
      </c>
      <c r="E414" s="11">
        <f t="shared" ref="E414:F414" si="134">E415</f>
        <v>200</v>
      </c>
      <c r="F414" s="11">
        <f t="shared" si="134"/>
        <v>200</v>
      </c>
    </row>
    <row r="415" spans="1:6" ht="25.5" x14ac:dyDescent="0.2">
      <c r="A415" s="15" t="s">
        <v>547</v>
      </c>
      <c r="B415" s="10" t="s">
        <v>607</v>
      </c>
      <c r="C415" s="10">
        <v>200</v>
      </c>
      <c r="D415" s="57">
        <v>910</v>
      </c>
      <c r="E415" s="11">
        <v>200</v>
      </c>
      <c r="F415" s="11">
        <v>200</v>
      </c>
    </row>
    <row r="416" spans="1:6" ht="38.25" x14ac:dyDescent="0.2">
      <c r="A416" s="31" t="s">
        <v>141</v>
      </c>
      <c r="B416" s="32" t="s">
        <v>398</v>
      </c>
      <c r="C416" s="32" t="s">
        <v>545</v>
      </c>
      <c r="D416" s="56">
        <f>D417+D421</f>
        <v>30.4</v>
      </c>
      <c r="E416" s="33">
        <f t="shared" ref="E416:F416" si="135">E417+E421</f>
        <v>15.2</v>
      </c>
      <c r="F416" s="33">
        <f t="shared" si="135"/>
        <v>15.2</v>
      </c>
    </row>
    <row r="417" spans="1:6" ht="38.25" x14ac:dyDescent="0.2">
      <c r="A417" s="31" t="s">
        <v>142</v>
      </c>
      <c r="B417" s="32" t="s">
        <v>399</v>
      </c>
      <c r="C417" s="32" t="s">
        <v>545</v>
      </c>
      <c r="D417" s="56">
        <f>D418</f>
        <v>4</v>
      </c>
      <c r="E417" s="33">
        <f t="shared" ref="E417:F419" si="136">E418</f>
        <v>2</v>
      </c>
      <c r="F417" s="33">
        <f t="shared" si="136"/>
        <v>2</v>
      </c>
    </row>
    <row r="418" spans="1:6" ht="25.5" x14ac:dyDescent="0.2">
      <c r="A418" s="9" t="s">
        <v>143</v>
      </c>
      <c r="B418" s="10" t="s">
        <v>400</v>
      </c>
      <c r="C418" s="10" t="s">
        <v>545</v>
      </c>
      <c r="D418" s="57">
        <f>D419</f>
        <v>4</v>
      </c>
      <c r="E418" s="11">
        <f t="shared" si="136"/>
        <v>2</v>
      </c>
      <c r="F418" s="11">
        <f t="shared" si="136"/>
        <v>2</v>
      </c>
    </row>
    <row r="419" spans="1:6" ht="25.5" x14ac:dyDescent="0.2">
      <c r="A419" s="9" t="s">
        <v>144</v>
      </c>
      <c r="B419" s="10" t="s">
        <v>401</v>
      </c>
      <c r="C419" s="10" t="s">
        <v>545</v>
      </c>
      <c r="D419" s="57">
        <f>D420</f>
        <v>4</v>
      </c>
      <c r="E419" s="11">
        <f t="shared" si="136"/>
        <v>2</v>
      </c>
      <c r="F419" s="11">
        <f t="shared" si="136"/>
        <v>2</v>
      </c>
    </row>
    <row r="420" spans="1:6" ht="25.5" x14ac:dyDescent="0.2">
      <c r="A420" s="15" t="s">
        <v>547</v>
      </c>
      <c r="B420" s="10" t="s">
        <v>401</v>
      </c>
      <c r="C420" s="10">
        <v>200</v>
      </c>
      <c r="D420" s="57">
        <v>4</v>
      </c>
      <c r="E420" s="11">
        <v>2</v>
      </c>
      <c r="F420" s="11">
        <v>2</v>
      </c>
    </row>
    <row r="421" spans="1:6" ht="25.5" x14ac:dyDescent="0.2">
      <c r="A421" s="31" t="s">
        <v>145</v>
      </c>
      <c r="B421" s="32" t="s">
        <v>402</v>
      </c>
      <c r="C421" s="32" t="s">
        <v>545</v>
      </c>
      <c r="D421" s="56">
        <f>D422+D425+D428+D431</f>
        <v>26.4</v>
      </c>
      <c r="E421" s="33">
        <f t="shared" ref="E421:F421" si="137">E422+E425+E428+E431</f>
        <v>13.2</v>
      </c>
      <c r="F421" s="33">
        <f t="shared" si="137"/>
        <v>13.2</v>
      </c>
    </row>
    <row r="422" spans="1:6" ht="38.25" x14ac:dyDescent="0.2">
      <c r="A422" s="9" t="s">
        <v>146</v>
      </c>
      <c r="B422" s="10" t="s">
        <v>403</v>
      </c>
      <c r="C422" s="10" t="s">
        <v>545</v>
      </c>
      <c r="D422" s="57">
        <f>D423</f>
        <v>4</v>
      </c>
      <c r="E422" s="11">
        <f t="shared" ref="E422:F423" si="138">E423</f>
        <v>2</v>
      </c>
      <c r="F422" s="11">
        <f t="shared" si="138"/>
        <v>2</v>
      </c>
    </row>
    <row r="423" spans="1:6" ht="25.5" x14ac:dyDescent="0.2">
      <c r="A423" s="9" t="s">
        <v>147</v>
      </c>
      <c r="B423" s="10" t="s">
        <v>404</v>
      </c>
      <c r="C423" s="10" t="s">
        <v>545</v>
      </c>
      <c r="D423" s="57">
        <f>D424</f>
        <v>4</v>
      </c>
      <c r="E423" s="11">
        <f t="shared" si="138"/>
        <v>2</v>
      </c>
      <c r="F423" s="11">
        <f t="shared" si="138"/>
        <v>2</v>
      </c>
    </row>
    <row r="424" spans="1:6" ht="25.5" x14ac:dyDescent="0.2">
      <c r="A424" s="15" t="s">
        <v>547</v>
      </c>
      <c r="B424" s="10" t="s">
        <v>404</v>
      </c>
      <c r="C424" s="10">
        <v>200</v>
      </c>
      <c r="D424" s="57">
        <v>4</v>
      </c>
      <c r="E424" s="11">
        <v>2</v>
      </c>
      <c r="F424" s="11">
        <v>2</v>
      </c>
    </row>
    <row r="425" spans="1:6" ht="38.25" x14ac:dyDescent="0.2">
      <c r="A425" s="9" t="s">
        <v>148</v>
      </c>
      <c r="B425" s="10" t="s">
        <v>405</v>
      </c>
      <c r="C425" s="10" t="s">
        <v>545</v>
      </c>
      <c r="D425" s="57">
        <f>D426</f>
        <v>7</v>
      </c>
      <c r="E425" s="11">
        <f t="shared" ref="E425:F426" si="139">E426</f>
        <v>3.5</v>
      </c>
      <c r="F425" s="11">
        <f t="shared" si="139"/>
        <v>3.5</v>
      </c>
    </row>
    <row r="426" spans="1:6" ht="25.5" x14ac:dyDescent="0.2">
      <c r="A426" s="9" t="s">
        <v>147</v>
      </c>
      <c r="B426" s="10" t="s">
        <v>406</v>
      </c>
      <c r="C426" s="10" t="s">
        <v>545</v>
      </c>
      <c r="D426" s="57">
        <f>D427</f>
        <v>7</v>
      </c>
      <c r="E426" s="11">
        <f t="shared" si="139"/>
        <v>3.5</v>
      </c>
      <c r="F426" s="11">
        <f t="shared" si="139"/>
        <v>3.5</v>
      </c>
    </row>
    <row r="427" spans="1:6" ht="25.5" x14ac:dyDescent="0.2">
      <c r="A427" s="15" t="s">
        <v>547</v>
      </c>
      <c r="B427" s="10" t="s">
        <v>406</v>
      </c>
      <c r="C427" s="10">
        <v>200</v>
      </c>
      <c r="D427" s="57">
        <v>7</v>
      </c>
      <c r="E427" s="11">
        <v>3.5</v>
      </c>
      <c r="F427" s="11">
        <v>3.5</v>
      </c>
    </row>
    <row r="428" spans="1:6" ht="38.25" x14ac:dyDescent="0.2">
      <c r="A428" s="9" t="s">
        <v>149</v>
      </c>
      <c r="B428" s="10" t="s">
        <v>407</v>
      </c>
      <c r="C428" s="10" t="s">
        <v>545</v>
      </c>
      <c r="D428" s="57">
        <f>D429</f>
        <v>8.4</v>
      </c>
      <c r="E428" s="11">
        <f t="shared" ref="E428:F429" si="140">E429</f>
        <v>4.2</v>
      </c>
      <c r="F428" s="11">
        <f t="shared" si="140"/>
        <v>4.2</v>
      </c>
    </row>
    <row r="429" spans="1:6" ht="25.5" x14ac:dyDescent="0.2">
      <c r="A429" s="9" t="s">
        <v>147</v>
      </c>
      <c r="B429" s="10" t="s">
        <v>408</v>
      </c>
      <c r="C429" s="10" t="s">
        <v>545</v>
      </c>
      <c r="D429" s="57">
        <f>D430</f>
        <v>8.4</v>
      </c>
      <c r="E429" s="11">
        <f t="shared" si="140"/>
        <v>4.2</v>
      </c>
      <c r="F429" s="11">
        <f t="shared" si="140"/>
        <v>4.2</v>
      </c>
    </row>
    <row r="430" spans="1:6" ht="25.5" x14ac:dyDescent="0.2">
      <c r="A430" s="15" t="s">
        <v>547</v>
      </c>
      <c r="B430" s="10" t="s">
        <v>408</v>
      </c>
      <c r="C430" s="10">
        <v>200</v>
      </c>
      <c r="D430" s="57">
        <v>8.4</v>
      </c>
      <c r="E430" s="11">
        <v>4.2</v>
      </c>
      <c r="F430" s="11">
        <v>4.2</v>
      </c>
    </row>
    <row r="431" spans="1:6" ht="25.5" x14ac:dyDescent="0.2">
      <c r="A431" s="9" t="s">
        <v>150</v>
      </c>
      <c r="B431" s="10" t="s">
        <v>409</v>
      </c>
      <c r="C431" s="10" t="s">
        <v>545</v>
      </c>
      <c r="D431" s="57">
        <f>D432</f>
        <v>7</v>
      </c>
      <c r="E431" s="11">
        <f t="shared" ref="E431:F432" si="141">E432</f>
        <v>3.5</v>
      </c>
      <c r="F431" s="11">
        <f t="shared" si="141"/>
        <v>3.5</v>
      </c>
    </row>
    <row r="432" spans="1:6" ht="25.5" x14ac:dyDescent="0.2">
      <c r="A432" s="9" t="s">
        <v>147</v>
      </c>
      <c r="B432" s="10" t="s">
        <v>410</v>
      </c>
      <c r="C432" s="10" t="s">
        <v>545</v>
      </c>
      <c r="D432" s="57">
        <f>D433</f>
        <v>7</v>
      </c>
      <c r="E432" s="11">
        <f t="shared" si="141"/>
        <v>3.5</v>
      </c>
      <c r="F432" s="11">
        <f t="shared" si="141"/>
        <v>3.5</v>
      </c>
    </row>
    <row r="433" spans="1:6" ht="25.5" x14ac:dyDescent="0.2">
      <c r="A433" s="15" t="s">
        <v>547</v>
      </c>
      <c r="B433" s="10" t="s">
        <v>410</v>
      </c>
      <c r="C433" s="10">
        <v>200</v>
      </c>
      <c r="D433" s="57">
        <v>7</v>
      </c>
      <c r="E433" s="11">
        <v>3.5</v>
      </c>
      <c r="F433" s="11">
        <v>3.5</v>
      </c>
    </row>
    <row r="434" spans="1:6" ht="51" x14ac:dyDescent="0.2">
      <c r="A434" s="31" t="s">
        <v>151</v>
      </c>
      <c r="B434" s="32" t="s">
        <v>411</v>
      </c>
      <c r="C434" s="32" t="s">
        <v>545</v>
      </c>
      <c r="D434" s="56">
        <f>D435+D447+D459+D465+D471</f>
        <v>27372.899999999998</v>
      </c>
      <c r="E434" s="33">
        <f>E435+E447+E459+E465+E471</f>
        <v>26035.800000000003</v>
      </c>
      <c r="F434" s="33">
        <f>F435+F447+F459+F465+F471</f>
        <v>26035.800000000003</v>
      </c>
    </row>
    <row r="435" spans="1:6" x14ac:dyDescent="0.2">
      <c r="A435" s="31" t="s">
        <v>152</v>
      </c>
      <c r="B435" s="32" t="s">
        <v>412</v>
      </c>
      <c r="C435" s="32" t="s">
        <v>545</v>
      </c>
      <c r="D435" s="56">
        <f>D436</f>
        <v>2608.6000000000004</v>
      </c>
      <c r="E435" s="33">
        <f t="shared" ref="E435:F435" si="142">E436</f>
        <v>2608.6000000000004</v>
      </c>
      <c r="F435" s="33">
        <f t="shared" si="142"/>
        <v>2608.6000000000004</v>
      </c>
    </row>
    <row r="436" spans="1:6" ht="51" x14ac:dyDescent="0.2">
      <c r="A436" s="9" t="s">
        <v>153</v>
      </c>
      <c r="B436" s="10" t="s">
        <v>413</v>
      </c>
      <c r="C436" s="10" t="s">
        <v>545</v>
      </c>
      <c r="D436" s="57">
        <f>D437+D439+D441+D443+D445</f>
        <v>2608.6000000000004</v>
      </c>
      <c r="E436" s="11">
        <f t="shared" ref="E436:F436" si="143">E437+E439+E441+E443+E445</f>
        <v>2608.6000000000004</v>
      </c>
      <c r="F436" s="11">
        <f t="shared" si="143"/>
        <v>2608.6000000000004</v>
      </c>
    </row>
    <row r="437" spans="1:6" ht="25.5" x14ac:dyDescent="0.2">
      <c r="A437" s="9" t="s">
        <v>14</v>
      </c>
      <c r="B437" s="10" t="s">
        <v>414</v>
      </c>
      <c r="C437" s="10" t="s">
        <v>545</v>
      </c>
      <c r="D437" s="57">
        <f>D438</f>
        <v>1006.5</v>
      </c>
      <c r="E437" s="11">
        <f t="shared" ref="E437:F437" si="144">E438</f>
        <v>1006.5</v>
      </c>
      <c r="F437" s="11">
        <f t="shared" si="144"/>
        <v>1006.5</v>
      </c>
    </row>
    <row r="438" spans="1:6" ht="25.5" x14ac:dyDescent="0.2">
      <c r="A438" s="9" t="s">
        <v>549</v>
      </c>
      <c r="B438" s="10" t="s">
        <v>414</v>
      </c>
      <c r="C438" s="10">
        <v>600</v>
      </c>
      <c r="D438" s="57">
        <v>1006.5</v>
      </c>
      <c r="E438" s="11">
        <v>1006.5</v>
      </c>
      <c r="F438" s="11">
        <v>1006.5</v>
      </c>
    </row>
    <row r="439" spans="1:6" ht="25.5" x14ac:dyDescent="0.2">
      <c r="A439" s="9" t="s">
        <v>15</v>
      </c>
      <c r="B439" s="10" t="s">
        <v>415</v>
      </c>
      <c r="C439" s="10" t="s">
        <v>545</v>
      </c>
      <c r="D439" s="57">
        <f>D440</f>
        <v>550</v>
      </c>
      <c r="E439" s="11">
        <f t="shared" ref="E439:F439" si="145">E440</f>
        <v>550</v>
      </c>
      <c r="F439" s="11">
        <f t="shared" si="145"/>
        <v>550</v>
      </c>
    </row>
    <row r="440" spans="1:6" ht="25.5" x14ac:dyDescent="0.2">
      <c r="A440" s="9" t="s">
        <v>549</v>
      </c>
      <c r="B440" s="10" t="s">
        <v>415</v>
      </c>
      <c r="C440" s="10">
        <v>600</v>
      </c>
      <c r="D440" s="57">
        <v>550</v>
      </c>
      <c r="E440" s="11">
        <v>550</v>
      </c>
      <c r="F440" s="11">
        <v>550</v>
      </c>
    </row>
    <row r="441" spans="1:6" ht="25.5" x14ac:dyDescent="0.2">
      <c r="A441" s="9" t="s">
        <v>28</v>
      </c>
      <c r="B441" s="10" t="s">
        <v>416</v>
      </c>
      <c r="C441" s="10" t="s">
        <v>545</v>
      </c>
      <c r="D441" s="57">
        <f>D442</f>
        <v>310.39999999999998</v>
      </c>
      <c r="E441" s="11">
        <f t="shared" ref="E441:F441" si="146">E442</f>
        <v>310.39999999999998</v>
      </c>
      <c r="F441" s="11">
        <f t="shared" si="146"/>
        <v>310.39999999999998</v>
      </c>
    </row>
    <row r="442" spans="1:6" ht="25.5" x14ac:dyDescent="0.2">
      <c r="A442" s="9" t="s">
        <v>549</v>
      </c>
      <c r="B442" s="10" t="s">
        <v>416</v>
      </c>
      <c r="C442" s="10">
        <v>600</v>
      </c>
      <c r="D442" s="57">
        <v>310.39999999999998</v>
      </c>
      <c r="E442" s="11">
        <v>310.39999999999998</v>
      </c>
      <c r="F442" s="11">
        <v>310.39999999999998</v>
      </c>
    </row>
    <row r="443" spans="1:6" ht="25.5" x14ac:dyDescent="0.2">
      <c r="A443" s="9" t="s">
        <v>29</v>
      </c>
      <c r="B443" s="10" t="s">
        <v>417</v>
      </c>
      <c r="C443" s="10" t="s">
        <v>545</v>
      </c>
      <c r="D443" s="57">
        <f>D444</f>
        <v>176.9</v>
      </c>
      <c r="E443" s="11">
        <f t="shared" ref="E443:F443" si="147">E444</f>
        <v>176.9</v>
      </c>
      <c r="F443" s="11">
        <f t="shared" si="147"/>
        <v>176.9</v>
      </c>
    </row>
    <row r="444" spans="1:6" ht="25.5" x14ac:dyDescent="0.2">
      <c r="A444" s="9" t="s">
        <v>549</v>
      </c>
      <c r="B444" s="10" t="s">
        <v>417</v>
      </c>
      <c r="C444" s="10">
        <v>600</v>
      </c>
      <c r="D444" s="57">
        <v>176.9</v>
      </c>
      <c r="E444" s="11">
        <v>176.9</v>
      </c>
      <c r="F444" s="11">
        <v>176.9</v>
      </c>
    </row>
    <row r="445" spans="1:6" ht="25.5" x14ac:dyDescent="0.2">
      <c r="A445" s="9" t="s">
        <v>16</v>
      </c>
      <c r="B445" s="10" t="s">
        <v>418</v>
      </c>
      <c r="C445" s="10" t="s">
        <v>545</v>
      </c>
      <c r="D445" s="57">
        <f>D446</f>
        <v>564.79999999999995</v>
      </c>
      <c r="E445" s="11">
        <f t="shared" ref="E445:F445" si="148">E446</f>
        <v>564.79999999999995</v>
      </c>
      <c r="F445" s="11">
        <f t="shared" si="148"/>
        <v>564.79999999999995</v>
      </c>
    </row>
    <row r="446" spans="1:6" ht="25.5" x14ac:dyDescent="0.2">
      <c r="A446" s="9" t="s">
        <v>549</v>
      </c>
      <c r="B446" s="10" t="s">
        <v>418</v>
      </c>
      <c r="C446" s="10">
        <v>600</v>
      </c>
      <c r="D446" s="57">
        <v>564.79999999999995</v>
      </c>
      <c r="E446" s="11">
        <v>564.79999999999995</v>
      </c>
      <c r="F446" s="11">
        <v>564.79999999999995</v>
      </c>
    </row>
    <row r="447" spans="1:6" x14ac:dyDescent="0.2">
      <c r="A447" s="31" t="s">
        <v>154</v>
      </c>
      <c r="B447" s="32" t="s">
        <v>419</v>
      </c>
      <c r="C447" s="32" t="s">
        <v>545</v>
      </c>
      <c r="D447" s="56">
        <f>D448</f>
        <v>734</v>
      </c>
      <c r="E447" s="33">
        <f t="shared" ref="E447:F447" si="149">E448</f>
        <v>734</v>
      </c>
      <c r="F447" s="33">
        <f t="shared" si="149"/>
        <v>734</v>
      </c>
    </row>
    <row r="448" spans="1:6" ht="51" x14ac:dyDescent="0.2">
      <c r="A448" s="9" t="s">
        <v>155</v>
      </c>
      <c r="B448" s="10" t="s">
        <v>420</v>
      </c>
      <c r="C448" s="10" t="s">
        <v>545</v>
      </c>
      <c r="D448" s="57">
        <f>D449+D451+D453+D455+D457</f>
        <v>734</v>
      </c>
      <c r="E448" s="11">
        <f t="shared" ref="E448:F448" si="150">E449+E451+E453+E455+E457</f>
        <v>734</v>
      </c>
      <c r="F448" s="11">
        <f t="shared" si="150"/>
        <v>734</v>
      </c>
    </row>
    <row r="449" spans="1:6" ht="25.5" x14ac:dyDescent="0.2">
      <c r="A449" s="9" t="s">
        <v>28</v>
      </c>
      <c r="B449" s="10" t="s">
        <v>421</v>
      </c>
      <c r="C449" s="10" t="s">
        <v>545</v>
      </c>
      <c r="D449" s="57">
        <f>D450</f>
        <v>105</v>
      </c>
      <c r="E449" s="11">
        <f t="shared" ref="E449:F449" si="151">E450</f>
        <v>105</v>
      </c>
      <c r="F449" s="11">
        <f t="shared" si="151"/>
        <v>105</v>
      </c>
    </row>
    <row r="450" spans="1:6" ht="25.5" x14ac:dyDescent="0.2">
      <c r="A450" s="9" t="s">
        <v>549</v>
      </c>
      <c r="B450" s="10" t="s">
        <v>421</v>
      </c>
      <c r="C450" s="10">
        <v>600</v>
      </c>
      <c r="D450" s="57">
        <v>105</v>
      </c>
      <c r="E450" s="11">
        <v>105</v>
      </c>
      <c r="F450" s="11">
        <v>105</v>
      </c>
    </row>
    <row r="451" spans="1:6" ht="25.5" x14ac:dyDescent="0.2">
      <c r="A451" s="9" t="s">
        <v>99</v>
      </c>
      <c r="B451" s="10" t="s">
        <v>422</v>
      </c>
      <c r="C451" s="10" t="s">
        <v>545</v>
      </c>
      <c r="D451" s="57">
        <f>D452</f>
        <v>132</v>
      </c>
      <c r="E451" s="11">
        <f t="shared" ref="E451:F451" si="152">E452</f>
        <v>132</v>
      </c>
      <c r="F451" s="11">
        <f t="shared" si="152"/>
        <v>132</v>
      </c>
    </row>
    <row r="452" spans="1:6" ht="25.5" x14ac:dyDescent="0.2">
      <c r="A452" s="9" t="s">
        <v>549</v>
      </c>
      <c r="B452" s="10" t="s">
        <v>422</v>
      </c>
      <c r="C452" s="10">
        <v>600</v>
      </c>
      <c r="D452" s="57">
        <v>132</v>
      </c>
      <c r="E452" s="11">
        <v>132</v>
      </c>
      <c r="F452" s="11">
        <v>132</v>
      </c>
    </row>
    <row r="453" spans="1:6" ht="25.5" x14ac:dyDescent="0.2">
      <c r="A453" s="9" t="s">
        <v>105</v>
      </c>
      <c r="B453" s="10" t="s">
        <v>423</v>
      </c>
      <c r="C453" s="10" t="s">
        <v>545</v>
      </c>
      <c r="D453" s="57">
        <f>D454</f>
        <v>409.5</v>
      </c>
      <c r="E453" s="11">
        <f t="shared" ref="E453:F453" si="153">E454</f>
        <v>409.5</v>
      </c>
      <c r="F453" s="11">
        <f t="shared" si="153"/>
        <v>409.5</v>
      </c>
    </row>
    <row r="454" spans="1:6" ht="25.5" x14ac:dyDescent="0.2">
      <c r="A454" s="9" t="s">
        <v>549</v>
      </c>
      <c r="B454" s="10" t="s">
        <v>423</v>
      </c>
      <c r="C454" s="10">
        <v>600</v>
      </c>
      <c r="D454" s="57">
        <v>409.5</v>
      </c>
      <c r="E454" s="11">
        <v>409.5</v>
      </c>
      <c r="F454" s="11">
        <v>409.5</v>
      </c>
    </row>
    <row r="455" spans="1:6" ht="25.5" x14ac:dyDescent="0.2">
      <c r="A455" s="9" t="s">
        <v>113</v>
      </c>
      <c r="B455" s="10" t="s">
        <v>608</v>
      </c>
      <c r="C455" s="10" t="s">
        <v>545</v>
      </c>
      <c r="D455" s="57">
        <f>D456</f>
        <v>22.5</v>
      </c>
      <c r="E455" s="11">
        <f t="shared" ref="E455:F455" si="154">E456</f>
        <v>22.5</v>
      </c>
      <c r="F455" s="11">
        <f t="shared" si="154"/>
        <v>22.5</v>
      </c>
    </row>
    <row r="456" spans="1:6" ht="25.5" x14ac:dyDescent="0.2">
      <c r="A456" s="9" t="s">
        <v>549</v>
      </c>
      <c r="B456" s="10" t="s">
        <v>608</v>
      </c>
      <c r="C456" s="10">
        <v>600</v>
      </c>
      <c r="D456" s="57">
        <v>22.5</v>
      </c>
      <c r="E456" s="11">
        <v>22.5</v>
      </c>
      <c r="F456" s="11">
        <v>22.5</v>
      </c>
    </row>
    <row r="457" spans="1:6" x14ac:dyDescent="0.2">
      <c r="A457" s="9" t="s">
        <v>108</v>
      </c>
      <c r="B457" s="10" t="s">
        <v>424</v>
      </c>
      <c r="C457" s="10" t="s">
        <v>545</v>
      </c>
      <c r="D457" s="57">
        <f>D458</f>
        <v>65</v>
      </c>
      <c r="E457" s="11">
        <f t="shared" ref="E457:F457" si="155">E458</f>
        <v>65</v>
      </c>
      <c r="F457" s="11">
        <f t="shared" si="155"/>
        <v>65</v>
      </c>
    </row>
    <row r="458" spans="1:6" ht="25.5" x14ac:dyDescent="0.2">
      <c r="A458" s="9" t="s">
        <v>549</v>
      </c>
      <c r="B458" s="10" t="s">
        <v>424</v>
      </c>
      <c r="C458" s="10">
        <v>600</v>
      </c>
      <c r="D458" s="57">
        <v>65</v>
      </c>
      <c r="E458" s="11">
        <v>65</v>
      </c>
      <c r="F458" s="11">
        <v>65</v>
      </c>
    </row>
    <row r="459" spans="1:6" ht="38.25" x14ac:dyDescent="0.2">
      <c r="A459" s="31" t="s">
        <v>156</v>
      </c>
      <c r="B459" s="32" t="s">
        <v>425</v>
      </c>
      <c r="C459" s="32" t="s">
        <v>545</v>
      </c>
      <c r="D459" s="56">
        <f>D460</f>
        <v>19952.099999999999</v>
      </c>
      <c r="E459" s="33">
        <f t="shared" ref="E459:F460" si="156">E460</f>
        <v>19040.3</v>
      </c>
      <c r="F459" s="33">
        <f t="shared" si="156"/>
        <v>19040.3</v>
      </c>
    </row>
    <row r="460" spans="1:6" ht="38.25" x14ac:dyDescent="0.2">
      <c r="A460" s="9" t="s">
        <v>157</v>
      </c>
      <c r="B460" s="10" t="s">
        <v>426</v>
      </c>
      <c r="C460" s="10" t="s">
        <v>545</v>
      </c>
      <c r="D460" s="57">
        <f>D461</f>
        <v>19952.099999999999</v>
      </c>
      <c r="E460" s="11">
        <f t="shared" si="156"/>
        <v>19040.3</v>
      </c>
      <c r="F460" s="11">
        <f t="shared" si="156"/>
        <v>19040.3</v>
      </c>
    </row>
    <row r="461" spans="1:6" ht="25.5" x14ac:dyDescent="0.2">
      <c r="A461" s="9" t="s">
        <v>158</v>
      </c>
      <c r="B461" s="10" t="s">
        <v>427</v>
      </c>
      <c r="C461" s="10" t="s">
        <v>545</v>
      </c>
      <c r="D461" s="57">
        <f>D462+D463+D464</f>
        <v>19952.099999999999</v>
      </c>
      <c r="E461" s="11">
        <f t="shared" ref="E461:F461" si="157">E462+E463+E464</f>
        <v>19040.3</v>
      </c>
      <c r="F461" s="11">
        <f t="shared" si="157"/>
        <v>19040.3</v>
      </c>
    </row>
    <row r="462" spans="1:6" ht="51" x14ac:dyDescent="0.2">
      <c r="A462" s="16" t="s">
        <v>546</v>
      </c>
      <c r="B462" s="12" t="s">
        <v>427</v>
      </c>
      <c r="C462" s="12">
        <v>100</v>
      </c>
      <c r="D462" s="58">
        <v>17380.5</v>
      </c>
      <c r="E462" s="13">
        <v>17380.5</v>
      </c>
      <c r="F462" s="13">
        <v>17380.5</v>
      </c>
    </row>
    <row r="463" spans="1:6" ht="25.5" x14ac:dyDescent="0.2">
      <c r="A463" s="14" t="s">
        <v>547</v>
      </c>
      <c r="B463" s="12" t="s">
        <v>427</v>
      </c>
      <c r="C463" s="12">
        <v>200</v>
      </c>
      <c r="D463" s="58">
        <v>2560.3000000000002</v>
      </c>
      <c r="E463" s="13">
        <v>1648.5</v>
      </c>
      <c r="F463" s="13">
        <v>1648.5</v>
      </c>
    </row>
    <row r="464" spans="1:6" x14ac:dyDescent="0.2">
      <c r="A464" s="14" t="s">
        <v>550</v>
      </c>
      <c r="B464" s="12" t="s">
        <v>427</v>
      </c>
      <c r="C464" s="12">
        <v>800</v>
      </c>
      <c r="D464" s="58">
        <v>11.3</v>
      </c>
      <c r="E464" s="13">
        <v>11.3</v>
      </c>
      <c r="F464" s="13">
        <v>11.3</v>
      </c>
    </row>
    <row r="465" spans="1:6" x14ac:dyDescent="0.2">
      <c r="A465" s="31" t="s">
        <v>159</v>
      </c>
      <c r="B465" s="32" t="s">
        <v>428</v>
      </c>
      <c r="C465" s="32" t="s">
        <v>545</v>
      </c>
      <c r="D465" s="56">
        <f>D466+D469</f>
        <v>552</v>
      </c>
      <c r="E465" s="33">
        <f t="shared" ref="E465:F465" si="158">E466+E469</f>
        <v>250</v>
      </c>
      <c r="F465" s="33">
        <f t="shared" si="158"/>
        <v>250</v>
      </c>
    </row>
    <row r="466" spans="1:6" ht="25.5" x14ac:dyDescent="0.2">
      <c r="A466" s="9" t="s">
        <v>160</v>
      </c>
      <c r="B466" s="10" t="s">
        <v>429</v>
      </c>
      <c r="C466" s="10" t="s">
        <v>545</v>
      </c>
      <c r="D466" s="57">
        <f>D467</f>
        <v>250</v>
      </c>
      <c r="E466" s="11">
        <f t="shared" ref="E466:F467" si="159">E467</f>
        <v>250</v>
      </c>
      <c r="F466" s="11">
        <f t="shared" si="159"/>
        <v>250</v>
      </c>
    </row>
    <row r="467" spans="1:6" ht="25.5" x14ac:dyDescent="0.2">
      <c r="A467" s="9" t="s">
        <v>161</v>
      </c>
      <c r="B467" s="10" t="s">
        <v>430</v>
      </c>
      <c r="C467" s="10" t="s">
        <v>545</v>
      </c>
      <c r="D467" s="57">
        <f>D468</f>
        <v>250</v>
      </c>
      <c r="E467" s="11">
        <f t="shared" si="159"/>
        <v>250</v>
      </c>
      <c r="F467" s="11">
        <f t="shared" si="159"/>
        <v>250</v>
      </c>
    </row>
    <row r="468" spans="1:6" ht="25.5" x14ac:dyDescent="0.2">
      <c r="A468" s="15" t="s">
        <v>547</v>
      </c>
      <c r="B468" s="10" t="s">
        <v>430</v>
      </c>
      <c r="C468" s="10">
        <v>200</v>
      </c>
      <c r="D468" s="57">
        <v>250</v>
      </c>
      <c r="E468" s="11">
        <v>250</v>
      </c>
      <c r="F468" s="11">
        <v>250</v>
      </c>
    </row>
    <row r="469" spans="1:6" x14ac:dyDescent="0.2">
      <c r="A469" s="15" t="s">
        <v>640</v>
      </c>
      <c r="B469" s="10" t="s">
        <v>637</v>
      </c>
      <c r="C469" s="10" t="s">
        <v>545</v>
      </c>
      <c r="D469" s="57">
        <f>D470</f>
        <v>302</v>
      </c>
      <c r="E469" s="11">
        <f>E470</f>
        <v>0</v>
      </c>
      <c r="F469" s="11">
        <f>F470</f>
        <v>0</v>
      </c>
    </row>
    <row r="470" spans="1:6" ht="25.5" x14ac:dyDescent="0.2">
      <c r="A470" s="15" t="s">
        <v>641</v>
      </c>
      <c r="B470" s="10" t="s">
        <v>638</v>
      </c>
      <c r="C470" s="10" t="s">
        <v>639</v>
      </c>
      <c r="D470" s="57">
        <v>302</v>
      </c>
      <c r="E470" s="11">
        <v>0</v>
      </c>
      <c r="F470" s="11">
        <v>0</v>
      </c>
    </row>
    <row r="471" spans="1:6" ht="38.25" x14ac:dyDescent="0.2">
      <c r="A471" s="31" t="s">
        <v>162</v>
      </c>
      <c r="B471" s="32" t="s">
        <v>431</v>
      </c>
      <c r="C471" s="32" t="s">
        <v>545</v>
      </c>
      <c r="D471" s="56">
        <f>D472</f>
        <v>3526.2</v>
      </c>
      <c r="E471" s="33">
        <f t="shared" ref="E471:F471" si="160">E472</f>
        <v>3402.9</v>
      </c>
      <c r="F471" s="33">
        <f t="shared" si="160"/>
        <v>3402.9</v>
      </c>
    </row>
    <row r="472" spans="1:6" ht="38.25" x14ac:dyDescent="0.2">
      <c r="A472" s="9" t="s">
        <v>163</v>
      </c>
      <c r="B472" s="10" t="s">
        <v>432</v>
      </c>
      <c r="C472" s="10" t="s">
        <v>545</v>
      </c>
      <c r="D472" s="57">
        <f>D473+D475</f>
        <v>3526.2</v>
      </c>
      <c r="E472" s="11">
        <f t="shared" ref="E472:F472" si="161">E473+E475</f>
        <v>3402.9</v>
      </c>
      <c r="F472" s="11">
        <f t="shared" si="161"/>
        <v>3402.9</v>
      </c>
    </row>
    <row r="473" spans="1:6" x14ac:dyDescent="0.2">
      <c r="A473" s="9" t="s">
        <v>164</v>
      </c>
      <c r="B473" s="10" t="s">
        <v>433</v>
      </c>
      <c r="C473" s="10" t="s">
        <v>545</v>
      </c>
      <c r="D473" s="57">
        <f>D474</f>
        <v>1194.8</v>
      </c>
      <c r="E473" s="11">
        <f t="shared" ref="E473:F473" si="162">E474</f>
        <v>863.1</v>
      </c>
      <c r="F473" s="11">
        <f t="shared" si="162"/>
        <v>863.1</v>
      </c>
    </row>
    <row r="474" spans="1:6" ht="25.5" x14ac:dyDescent="0.2">
      <c r="A474" s="15" t="s">
        <v>547</v>
      </c>
      <c r="B474" s="10" t="s">
        <v>433</v>
      </c>
      <c r="C474" s="10">
        <v>200</v>
      </c>
      <c r="D474" s="57">
        <f>1399.6-204.8</f>
        <v>1194.8</v>
      </c>
      <c r="E474" s="11">
        <v>863.1</v>
      </c>
      <c r="F474" s="11">
        <v>863.1</v>
      </c>
    </row>
    <row r="475" spans="1:6" ht="38.25" x14ac:dyDescent="0.2">
      <c r="A475" s="9" t="s">
        <v>51</v>
      </c>
      <c r="B475" s="10" t="s">
        <v>434</v>
      </c>
      <c r="C475" s="10" t="s">
        <v>545</v>
      </c>
      <c r="D475" s="57">
        <f>D476</f>
        <v>2331.4</v>
      </c>
      <c r="E475" s="11">
        <f t="shared" ref="E475:F475" si="163">E476</f>
        <v>2539.8000000000002</v>
      </c>
      <c r="F475" s="11">
        <f t="shared" si="163"/>
        <v>2539.8000000000002</v>
      </c>
    </row>
    <row r="476" spans="1:6" ht="51" x14ac:dyDescent="0.2">
      <c r="A476" s="15" t="s">
        <v>546</v>
      </c>
      <c r="B476" s="10" t="s">
        <v>434</v>
      </c>
      <c r="C476" s="10">
        <v>100</v>
      </c>
      <c r="D476" s="57">
        <v>2331.4</v>
      </c>
      <c r="E476" s="11">
        <v>2539.8000000000002</v>
      </c>
      <c r="F476" s="11">
        <v>2539.8000000000002</v>
      </c>
    </row>
    <row r="477" spans="1:6" ht="38.25" x14ac:dyDescent="0.2">
      <c r="A477" s="31" t="s">
        <v>165</v>
      </c>
      <c r="B477" s="32" t="s">
        <v>435</v>
      </c>
      <c r="C477" s="32" t="s">
        <v>545</v>
      </c>
      <c r="D477" s="56">
        <f>D478</f>
        <v>520</v>
      </c>
      <c r="E477" s="33">
        <f t="shared" ref="E477:F477" si="164">E478</f>
        <v>520</v>
      </c>
      <c r="F477" s="33">
        <f t="shared" si="164"/>
        <v>520</v>
      </c>
    </row>
    <row r="478" spans="1:6" ht="63.75" x14ac:dyDescent="0.2">
      <c r="A478" s="31" t="s">
        <v>166</v>
      </c>
      <c r="B478" s="32" t="s">
        <v>436</v>
      </c>
      <c r="C478" s="32" t="s">
        <v>545</v>
      </c>
      <c r="D478" s="56">
        <f>D479+D484</f>
        <v>520</v>
      </c>
      <c r="E478" s="33">
        <f t="shared" ref="E478:F478" si="165">E479+E484</f>
        <v>520</v>
      </c>
      <c r="F478" s="33">
        <f t="shared" si="165"/>
        <v>520</v>
      </c>
    </row>
    <row r="479" spans="1:6" ht="25.5" x14ac:dyDescent="0.2">
      <c r="A479" s="9" t="s">
        <v>167</v>
      </c>
      <c r="B479" s="10" t="s">
        <v>437</v>
      </c>
      <c r="C479" s="10" t="s">
        <v>545</v>
      </c>
      <c r="D479" s="57">
        <f>D480+D482</f>
        <v>345.5</v>
      </c>
      <c r="E479" s="11">
        <f t="shared" ref="E479:F479" si="166">E480+E482</f>
        <v>350</v>
      </c>
      <c r="F479" s="11">
        <f t="shared" si="166"/>
        <v>350</v>
      </c>
    </row>
    <row r="480" spans="1:6" x14ac:dyDescent="0.2">
      <c r="A480" s="9" t="s">
        <v>723</v>
      </c>
      <c r="B480" s="10" t="s">
        <v>722</v>
      </c>
      <c r="C480" s="10" t="s">
        <v>545</v>
      </c>
      <c r="D480" s="57">
        <f>D481</f>
        <v>90</v>
      </c>
      <c r="E480" s="11">
        <f>E481</f>
        <v>0</v>
      </c>
      <c r="F480" s="11">
        <f>F481</f>
        <v>0</v>
      </c>
    </row>
    <row r="481" spans="1:6" ht="25.5" x14ac:dyDescent="0.2">
      <c r="A481" s="9" t="s">
        <v>547</v>
      </c>
      <c r="B481" s="10" t="s">
        <v>722</v>
      </c>
      <c r="C481" s="10" t="s">
        <v>639</v>
      </c>
      <c r="D481" s="57">
        <v>90</v>
      </c>
      <c r="E481" s="11">
        <v>0</v>
      </c>
      <c r="F481" s="11">
        <v>0</v>
      </c>
    </row>
    <row r="482" spans="1:6" ht="38.25" x14ac:dyDescent="0.2">
      <c r="A482" s="9" t="s">
        <v>168</v>
      </c>
      <c r="B482" s="10" t="s">
        <v>438</v>
      </c>
      <c r="C482" s="10" t="s">
        <v>545</v>
      </c>
      <c r="D482" s="57">
        <f>D483</f>
        <v>255.5</v>
      </c>
      <c r="E482" s="11">
        <f t="shared" ref="E482:F482" si="167">E483</f>
        <v>350</v>
      </c>
      <c r="F482" s="11">
        <f t="shared" si="167"/>
        <v>350</v>
      </c>
    </row>
    <row r="483" spans="1:6" ht="25.5" x14ac:dyDescent="0.2">
      <c r="A483" s="15" t="s">
        <v>547</v>
      </c>
      <c r="B483" s="10" t="s">
        <v>438</v>
      </c>
      <c r="C483" s="10">
        <v>200</v>
      </c>
      <c r="D483" s="57">
        <v>255.5</v>
      </c>
      <c r="E483" s="11">
        <v>350</v>
      </c>
      <c r="F483" s="11">
        <v>350</v>
      </c>
    </row>
    <row r="484" spans="1:6" x14ac:dyDescent="0.2">
      <c r="A484" s="9" t="s">
        <v>169</v>
      </c>
      <c r="B484" s="10" t="s">
        <v>439</v>
      </c>
      <c r="C484" s="10" t="s">
        <v>545</v>
      </c>
      <c r="D484" s="57">
        <f>D485</f>
        <v>174.5</v>
      </c>
      <c r="E484" s="11">
        <f t="shared" ref="E484:F485" si="168">E485</f>
        <v>170</v>
      </c>
      <c r="F484" s="11">
        <f t="shared" si="168"/>
        <v>170</v>
      </c>
    </row>
    <row r="485" spans="1:6" ht="38.25" x14ac:dyDescent="0.2">
      <c r="A485" s="9" t="s">
        <v>168</v>
      </c>
      <c r="B485" s="10" t="s">
        <v>440</v>
      </c>
      <c r="C485" s="10" t="s">
        <v>545</v>
      </c>
      <c r="D485" s="57">
        <f>D486</f>
        <v>174.5</v>
      </c>
      <c r="E485" s="11">
        <f t="shared" si="168"/>
        <v>170</v>
      </c>
      <c r="F485" s="11">
        <f t="shared" si="168"/>
        <v>170</v>
      </c>
    </row>
    <row r="486" spans="1:6" ht="25.5" x14ac:dyDescent="0.2">
      <c r="A486" s="15" t="s">
        <v>547</v>
      </c>
      <c r="B486" s="10" t="s">
        <v>440</v>
      </c>
      <c r="C486" s="10">
        <v>200</v>
      </c>
      <c r="D486" s="57">
        <v>174.5</v>
      </c>
      <c r="E486" s="11">
        <v>170</v>
      </c>
      <c r="F486" s="11">
        <v>170</v>
      </c>
    </row>
    <row r="487" spans="1:6" ht="51" x14ac:dyDescent="0.2">
      <c r="A487" s="31" t="s">
        <v>170</v>
      </c>
      <c r="B487" s="32" t="s">
        <v>441</v>
      </c>
      <c r="C487" s="32" t="s">
        <v>545</v>
      </c>
      <c r="D487" s="56">
        <f>D488+D504</f>
        <v>2226.7999999999997</v>
      </c>
      <c r="E487" s="33">
        <f t="shared" ref="E487:F487" si="169">E488+E504</f>
        <v>2207.5</v>
      </c>
      <c r="F487" s="33">
        <f t="shared" si="169"/>
        <v>2207.5</v>
      </c>
    </row>
    <row r="488" spans="1:6" ht="51" x14ac:dyDescent="0.2">
      <c r="A488" s="31" t="s">
        <v>171</v>
      </c>
      <c r="B488" s="32" t="s">
        <v>442</v>
      </c>
      <c r="C488" s="32" t="s">
        <v>545</v>
      </c>
      <c r="D488" s="56">
        <f>D489+D492+D495+D498+D501</f>
        <v>38.599999999999994</v>
      </c>
      <c r="E488" s="33">
        <f t="shared" ref="E488:F488" si="170">E489+E492+E495+E498+E501</f>
        <v>19.3</v>
      </c>
      <c r="F488" s="33">
        <f t="shared" si="170"/>
        <v>19.3</v>
      </c>
    </row>
    <row r="489" spans="1:6" ht="51" x14ac:dyDescent="0.2">
      <c r="A489" s="9" t="s">
        <v>172</v>
      </c>
      <c r="B489" s="10" t="s">
        <v>443</v>
      </c>
      <c r="C489" s="10" t="s">
        <v>545</v>
      </c>
      <c r="D489" s="57">
        <f>D490</f>
        <v>7</v>
      </c>
      <c r="E489" s="11">
        <f t="shared" ref="E489:F490" si="171">E490</f>
        <v>3.5</v>
      </c>
      <c r="F489" s="11">
        <f t="shared" si="171"/>
        <v>3.5</v>
      </c>
    </row>
    <row r="490" spans="1:6" x14ac:dyDescent="0.2">
      <c r="A490" s="9" t="s">
        <v>173</v>
      </c>
      <c r="B490" s="10" t="s">
        <v>444</v>
      </c>
      <c r="C490" s="10" t="s">
        <v>545</v>
      </c>
      <c r="D490" s="57">
        <f>D491</f>
        <v>7</v>
      </c>
      <c r="E490" s="11">
        <f t="shared" si="171"/>
        <v>3.5</v>
      </c>
      <c r="F490" s="11">
        <f t="shared" si="171"/>
        <v>3.5</v>
      </c>
    </row>
    <row r="491" spans="1:6" ht="25.5" x14ac:dyDescent="0.2">
      <c r="A491" s="15" t="s">
        <v>547</v>
      </c>
      <c r="B491" s="10" t="s">
        <v>444</v>
      </c>
      <c r="C491" s="10">
        <v>200</v>
      </c>
      <c r="D491" s="57">
        <v>7</v>
      </c>
      <c r="E491" s="11">
        <v>3.5</v>
      </c>
      <c r="F491" s="11">
        <v>3.5</v>
      </c>
    </row>
    <row r="492" spans="1:6" ht="51" x14ac:dyDescent="0.2">
      <c r="A492" s="9" t="s">
        <v>174</v>
      </c>
      <c r="B492" s="10" t="s">
        <v>445</v>
      </c>
      <c r="C492" s="10" t="s">
        <v>545</v>
      </c>
      <c r="D492" s="57">
        <f>D493</f>
        <v>6</v>
      </c>
      <c r="E492" s="11">
        <f t="shared" ref="E492:F493" si="172">E493</f>
        <v>3</v>
      </c>
      <c r="F492" s="11">
        <f t="shared" si="172"/>
        <v>3</v>
      </c>
    </row>
    <row r="493" spans="1:6" x14ac:dyDescent="0.2">
      <c r="A493" s="9" t="s">
        <v>173</v>
      </c>
      <c r="B493" s="10" t="s">
        <v>446</v>
      </c>
      <c r="C493" s="10" t="s">
        <v>545</v>
      </c>
      <c r="D493" s="57">
        <f>D494</f>
        <v>6</v>
      </c>
      <c r="E493" s="11">
        <f t="shared" si="172"/>
        <v>3</v>
      </c>
      <c r="F493" s="11">
        <f t="shared" si="172"/>
        <v>3</v>
      </c>
    </row>
    <row r="494" spans="1:6" ht="25.5" x14ac:dyDescent="0.2">
      <c r="A494" s="15" t="s">
        <v>547</v>
      </c>
      <c r="B494" s="10" t="s">
        <v>446</v>
      </c>
      <c r="C494" s="10">
        <v>200</v>
      </c>
      <c r="D494" s="57">
        <v>6</v>
      </c>
      <c r="E494" s="11">
        <v>3</v>
      </c>
      <c r="F494" s="11">
        <v>3</v>
      </c>
    </row>
    <row r="495" spans="1:6" ht="76.5" x14ac:dyDescent="0.2">
      <c r="A495" s="15" t="s">
        <v>175</v>
      </c>
      <c r="B495" s="10" t="s">
        <v>447</v>
      </c>
      <c r="C495" s="10" t="s">
        <v>545</v>
      </c>
      <c r="D495" s="57">
        <f>D496</f>
        <v>5.9</v>
      </c>
      <c r="E495" s="11">
        <f t="shared" ref="E495:F496" si="173">E496</f>
        <v>2.9</v>
      </c>
      <c r="F495" s="11">
        <f t="shared" si="173"/>
        <v>2.9</v>
      </c>
    </row>
    <row r="496" spans="1:6" x14ac:dyDescent="0.2">
      <c r="A496" s="9" t="s">
        <v>173</v>
      </c>
      <c r="B496" s="10" t="s">
        <v>448</v>
      </c>
      <c r="C496" s="10" t="s">
        <v>545</v>
      </c>
      <c r="D496" s="57">
        <f>D497</f>
        <v>5.9</v>
      </c>
      <c r="E496" s="11">
        <f t="shared" si="173"/>
        <v>2.9</v>
      </c>
      <c r="F496" s="11">
        <f t="shared" si="173"/>
        <v>2.9</v>
      </c>
    </row>
    <row r="497" spans="1:6" ht="25.5" x14ac:dyDescent="0.2">
      <c r="A497" s="15" t="s">
        <v>547</v>
      </c>
      <c r="B497" s="10" t="s">
        <v>448</v>
      </c>
      <c r="C497" s="10">
        <v>200</v>
      </c>
      <c r="D497" s="57">
        <v>5.9</v>
      </c>
      <c r="E497" s="11">
        <v>2.9</v>
      </c>
      <c r="F497" s="11">
        <v>2.9</v>
      </c>
    </row>
    <row r="498" spans="1:6" ht="25.5" x14ac:dyDescent="0.2">
      <c r="A498" s="9" t="s">
        <v>176</v>
      </c>
      <c r="B498" s="10" t="s">
        <v>449</v>
      </c>
      <c r="C498" s="10" t="s">
        <v>545</v>
      </c>
      <c r="D498" s="57">
        <f>D499</f>
        <v>9.6999999999999993</v>
      </c>
      <c r="E498" s="11">
        <f t="shared" ref="E498:F499" si="174">E499</f>
        <v>4.9000000000000004</v>
      </c>
      <c r="F498" s="11">
        <f t="shared" si="174"/>
        <v>4.9000000000000004</v>
      </c>
    </row>
    <row r="499" spans="1:6" x14ac:dyDescent="0.2">
      <c r="A499" s="9" t="s">
        <v>173</v>
      </c>
      <c r="B499" s="10" t="s">
        <v>450</v>
      </c>
      <c r="C499" s="10" t="s">
        <v>545</v>
      </c>
      <c r="D499" s="57">
        <f>D500</f>
        <v>9.6999999999999993</v>
      </c>
      <c r="E499" s="11">
        <f t="shared" si="174"/>
        <v>4.9000000000000004</v>
      </c>
      <c r="F499" s="11">
        <f t="shared" si="174"/>
        <v>4.9000000000000004</v>
      </c>
    </row>
    <row r="500" spans="1:6" ht="25.5" x14ac:dyDescent="0.2">
      <c r="A500" s="15" t="s">
        <v>547</v>
      </c>
      <c r="B500" s="10" t="s">
        <v>450</v>
      </c>
      <c r="C500" s="10">
        <v>200</v>
      </c>
      <c r="D500" s="57">
        <v>9.6999999999999993</v>
      </c>
      <c r="E500" s="11">
        <v>4.9000000000000004</v>
      </c>
      <c r="F500" s="11">
        <v>4.9000000000000004</v>
      </c>
    </row>
    <row r="501" spans="1:6" x14ac:dyDescent="0.2">
      <c r="A501" s="9" t="s">
        <v>177</v>
      </c>
      <c r="B501" s="10" t="s">
        <v>451</v>
      </c>
      <c r="C501" s="10" t="s">
        <v>545</v>
      </c>
      <c r="D501" s="57">
        <f>D502</f>
        <v>10</v>
      </c>
      <c r="E501" s="11">
        <f t="shared" ref="E501:F502" si="175">E502</f>
        <v>5</v>
      </c>
      <c r="F501" s="11">
        <f t="shared" si="175"/>
        <v>5</v>
      </c>
    </row>
    <row r="502" spans="1:6" x14ac:dyDescent="0.2">
      <c r="A502" s="9" t="s">
        <v>173</v>
      </c>
      <c r="B502" s="10" t="s">
        <v>452</v>
      </c>
      <c r="C502" s="10" t="s">
        <v>545</v>
      </c>
      <c r="D502" s="57">
        <f>D503</f>
        <v>10</v>
      </c>
      <c r="E502" s="11">
        <f t="shared" si="175"/>
        <v>5</v>
      </c>
      <c r="F502" s="11">
        <f t="shared" si="175"/>
        <v>5</v>
      </c>
    </row>
    <row r="503" spans="1:6" ht="25.5" x14ac:dyDescent="0.2">
      <c r="A503" s="15" t="s">
        <v>547</v>
      </c>
      <c r="B503" s="10" t="s">
        <v>452</v>
      </c>
      <c r="C503" s="10">
        <v>200</v>
      </c>
      <c r="D503" s="57">
        <v>10</v>
      </c>
      <c r="E503" s="11">
        <v>5</v>
      </c>
      <c r="F503" s="11">
        <v>5</v>
      </c>
    </row>
    <row r="504" spans="1:6" ht="25.5" x14ac:dyDescent="0.2">
      <c r="A504" s="31" t="s">
        <v>48</v>
      </c>
      <c r="B504" s="32" t="s">
        <v>453</v>
      </c>
      <c r="C504" s="32" t="s">
        <v>545</v>
      </c>
      <c r="D504" s="56">
        <f>D505</f>
        <v>2188.1999999999998</v>
      </c>
      <c r="E504" s="33">
        <f t="shared" ref="E504:F504" si="176">E505</f>
        <v>2188.1999999999998</v>
      </c>
      <c r="F504" s="33">
        <f t="shared" si="176"/>
        <v>2188.1999999999998</v>
      </c>
    </row>
    <row r="505" spans="1:6" x14ac:dyDescent="0.2">
      <c r="A505" s="9" t="s">
        <v>49</v>
      </c>
      <c r="B505" s="10" t="s">
        <v>454</v>
      </c>
      <c r="C505" s="10" t="s">
        <v>545</v>
      </c>
      <c r="D505" s="57">
        <f>D506+D509</f>
        <v>2188.1999999999998</v>
      </c>
      <c r="E505" s="11">
        <f t="shared" ref="E505:F505" si="177">E506+E509</f>
        <v>2188.1999999999998</v>
      </c>
      <c r="F505" s="11">
        <f t="shared" si="177"/>
        <v>2188.1999999999998</v>
      </c>
    </row>
    <row r="506" spans="1:6" ht="89.25" x14ac:dyDescent="0.2">
      <c r="A506" s="15" t="s">
        <v>554</v>
      </c>
      <c r="B506" s="10" t="s">
        <v>455</v>
      </c>
      <c r="C506" s="10" t="s">
        <v>545</v>
      </c>
      <c r="D506" s="57">
        <f>D507+D508</f>
        <v>738.4</v>
      </c>
      <c r="E506" s="11">
        <f t="shared" ref="E506:F506" si="178">E507+E508</f>
        <v>738.4</v>
      </c>
      <c r="F506" s="11">
        <f t="shared" si="178"/>
        <v>738.4</v>
      </c>
    </row>
    <row r="507" spans="1:6" ht="51" x14ac:dyDescent="0.2">
      <c r="A507" s="15" t="s">
        <v>546</v>
      </c>
      <c r="B507" s="10" t="s">
        <v>455</v>
      </c>
      <c r="C507" s="10">
        <v>100</v>
      </c>
      <c r="D507" s="57">
        <v>698</v>
      </c>
      <c r="E507" s="11">
        <v>698</v>
      </c>
      <c r="F507" s="11">
        <v>698</v>
      </c>
    </row>
    <row r="508" spans="1:6" ht="25.5" x14ac:dyDescent="0.2">
      <c r="A508" s="15" t="s">
        <v>547</v>
      </c>
      <c r="B508" s="10" t="s">
        <v>455</v>
      </c>
      <c r="C508" s="10">
        <v>200</v>
      </c>
      <c r="D508" s="57">
        <v>40.4</v>
      </c>
      <c r="E508" s="11">
        <v>40.4</v>
      </c>
      <c r="F508" s="11">
        <v>40.4</v>
      </c>
    </row>
    <row r="509" spans="1:6" ht="127.5" x14ac:dyDescent="0.2">
      <c r="A509" s="15" t="s">
        <v>557</v>
      </c>
      <c r="B509" s="10" t="s">
        <v>456</v>
      </c>
      <c r="C509" s="10" t="s">
        <v>545</v>
      </c>
      <c r="D509" s="57">
        <f>D510+D511</f>
        <v>1449.8</v>
      </c>
      <c r="E509" s="11">
        <f t="shared" ref="E509:F509" si="179">E510+E511</f>
        <v>1449.8</v>
      </c>
      <c r="F509" s="11">
        <f t="shared" si="179"/>
        <v>1449.8</v>
      </c>
    </row>
    <row r="510" spans="1:6" ht="51" x14ac:dyDescent="0.2">
      <c r="A510" s="15" t="s">
        <v>546</v>
      </c>
      <c r="B510" s="10" t="s">
        <v>456</v>
      </c>
      <c r="C510" s="10">
        <v>100</v>
      </c>
      <c r="D510" s="57">
        <v>1396</v>
      </c>
      <c r="E510" s="11">
        <v>1396</v>
      </c>
      <c r="F510" s="11">
        <v>1396</v>
      </c>
    </row>
    <row r="511" spans="1:6" ht="25.5" x14ac:dyDescent="0.2">
      <c r="A511" s="15" t="s">
        <v>547</v>
      </c>
      <c r="B511" s="10" t="s">
        <v>456</v>
      </c>
      <c r="C511" s="10">
        <v>200</v>
      </c>
      <c r="D511" s="57">
        <v>53.8</v>
      </c>
      <c r="E511" s="11">
        <v>53.8</v>
      </c>
      <c r="F511" s="11">
        <v>53.8</v>
      </c>
    </row>
    <row r="512" spans="1:6" ht="38.25" x14ac:dyDescent="0.2">
      <c r="A512" s="31" t="s">
        <v>178</v>
      </c>
      <c r="B512" s="32" t="s">
        <v>457</v>
      </c>
      <c r="C512" s="32" t="s">
        <v>545</v>
      </c>
      <c r="D512" s="56">
        <f>D513+D517+D521</f>
        <v>6284.9000000000005</v>
      </c>
      <c r="E512" s="33">
        <f t="shared" ref="E512:F512" si="180">E513+E517+E521</f>
        <v>6284.9000000000005</v>
      </c>
      <c r="F512" s="33">
        <f t="shared" si="180"/>
        <v>6284.9000000000005</v>
      </c>
    </row>
    <row r="513" spans="1:6" ht="38.25" x14ac:dyDescent="0.2">
      <c r="A513" s="31" t="s">
        <v>179</v>
      </c>
      <c r="B513" s="32" t="s">
        <v>458</v>
      </c>
      <c r="C513" s="32" t="s">
        <v>545</v>
      </c>
      <c r="D513" s="56">
        <f>D514</f>
        <v>80</v>
      </c>
      <c r="E513" s="33">
        <f t="shared" ref="E513:F515" si="181">E514</f>
        <v>80</v>
      </c>
      <c r="F513" s="33">
        <f t="shared" si="181"/>
        <v>80</v>
      </c>
    </row>
    <row r="514" spans="1:6" ht="76.5" x14ac:dyDescent="0.2">
      <c r="A514" s="15" t="s">
        <v>180</v>
      </c>
      <c r="B514" s="10" t="s">
        <v>459</v>
      </c>
      <c r="C514" s="10" t="s">
        <v>545</v>
      </c>
      <c r="D514" s="57">
        <f>D515</f>
        <v>80</v>
      </c>
      <c r="E514" s="11">
        <f t="shared" si="181"/>
        <v>80</v>
      </c>
      <c r="F514" s="11">
        <f t="shared" si="181"/>
        <v>80</v>
      </c>
    </row>
    <row r="515" spans="1:6" x14ac:dyDescent="0.2">
      <c r="A515" s="9" t="s">
        <v>181</v>
      </c>
      <c r="B515" s="10" t="s">
        <v>609</v>
      </c>
      <c r="C515" s="10" t="s">
        <v>545</v>
      </c>
      <c r="D515" s="57">
        <f>D516</f>
        <v>80</v>
      </c>
      <c r="E515" s="11">
        <f t="shared" si="181"/>
        <v>80</v>
      </c>
      <c r="F515" s="11">
        <f t="shared" si="181"/>
        <v>80</v>
      </c>
    </row>
    <row r="516" spans="1:6" x14ac:dyDescent="0.2">
      <c r="A516" s="15" t="s">
        <v>181</v>
      </c>
      <c r="B516" s="10" t="s">
        <v>609</v>
      </c>
      <c r="C516" s="10">
        <v>300</v>
      </c>
      <c r="D516" s="57">
        <v>80</v>
      </c>
      <c r="E516" s="11">
        <v>80</v>
      </c>
      <c r="F516" s="11">
        <v>80</v>
      </c>
    </row>
    <row r="517" spans="1:6" ht="25.5" x14ac:dyDescent="0.2">
      <c r="A517" s="31" t="s">
        <v>182</v>
      </c>
      <c r="B517" s="32" t="s">
        <v>460</v>
      </c>
      <c r="C517" s="32" t="s">
        <v>545</v>
      </c>
      <c r="D517" s="56">
        <f>D518</f>
        <v>1307.3</v>
      </c>
      <c r="E517" s="33">
        <f t="shared" ref="E517:F519" si="182">E518</f>
        <v>1307.3</v>
      </c>
      <c r="F517" s="33">
        <f t="shared" si="182"/>
        <v>1307.3</v>
      </c>
    </row>
    <row r="518" spans="1:6" ht="25.5" x14ac:dyDescent="0.2">
      <c r="A518" s="9" t="s">
        <v>183</v>
      </c>
      <c r="B518" s="10" t="s">
        <v>461</v>
      </c>
      <c r="C518" s="10" t="s">
        <v>545</v>
      </c>
      <c r="D518" s="57">
        <f>D519</f>
        <v>1307.3</v>
      </c>
      <c r="E518" s="11">
        <f t="shared" si="182"/>
        <v>1307.3</v>
      </c>
      <c r="F518" s="11">
        <f t="shared" si="182"/>
        <v>1307.3</v>
      </c>
    </row>
    <row r="519" spans="1:6" x14ac:dyDescent="0.2">
      <c r="A519" s="9" t="s">
        <v>184</v>
      </c>
      <c r="B519" s="10" t="s">
        <v>462</v>
      </c>
      <c r="C519" s="10" t="s">
        <v>545</v>
      </c>
      <c r="D519" s="57">
        <f>D520</f>
        <v>1307.3</v>
      </c>
      <c r="E519" s="11">
        <f t="shared" si="182"/>
        <v>1307.3</v>
      </c>
      <c r="F519" s="11">
        <f t="shared" si="182"/>
        <v>1307.3</v>
      </c>
    </row>
    <row r="520" spans="1:6" ht="25.5" x14ac:dyDescent="0.2">
      <c r="A520" s="15" t="s">
        <v>547</v>
      </c>
      <c r="B520" s="10" t="s">
        <v>462</v>
      </c>
      <c r="C520" s="10">
        <v>200</v>
      </c>
      <c r="D520" s="57">
        <v>1307.3</v>
      </c>
      <c r="E520" s="11">
        <v>1307.3</v>
      </c>
      <c r="F520" s="11">
        <v>1307.3</v>
      </c>
    </row>
    <row r="521" spans="1:6" ht="25.5" x14ac:dyDescent="0.2">
      <c r="A521" s="31" t="s">
        <v>48</v>
      </c>
      <c r="B521" s="32" t="s">
        <v>463</v>
      </c>
      <c r="C521" s="32" t="s">
        <v>545</v>
      </c>
      <c r="D521" s="56">
        <f>D522</f>
        <v>4897.6000000000004</v>
      </c>
      <c r="E521" s="33">
        <f t="shared" ref="E521:F522" si="183">E522</f>
        <v>4897.6000000000004</v>
      </c>
      <c r="F521" s="33">
        <f t="shared" si="183"/>
        <v>4897.6000000000004</v>
      </c>
    </row>
    <row r="522" spans="1:6" x14ac:dyDescent="0.2">
      <c r="A522" s="9" t="s">
        <v>49</v>
      </c>
      <c r="B522" s="10" t="s">
        <v>464</v>
      </c>
      <c r="C522" s="10" t="s">
        <v>545</v>
      </c>
      <c r="D522" s="57">
        <f>D523</f>
        <v>4897.6000000000004</v>
      </c>
      <c r="E522" s="11">
        <f t="shared" si="183"/>
        <v>4897.6000000000004</v>
      </c>
      <c r="F522" s="11">
        <f t="shared" si="183"/>
        <v>4897.6000000000004</v>
      </c>
    </row>
    <row r="523" spans="1:6" ht="76.5" x14ac:dyDescent="0.2">
      <c r="A523" s="15" t="s">
        <v>553</v>
      </c>
      <c r="B523" s="10" t="s">
        <v>465</v>
      </c>
      <c r="C523" s="10" t="s">
        <v>545</v>
      </c>
      <c r="D523" s="57">
        <f>D524+D525</f>
        <v>4897.6000000000004</v>
      </c>
      <c r="E523" s="11">
        <f t="shared" ref="E523:F523" si="184">E524+E525</f>
        <v>4897.6000000000004</v>
      </c>
      <c r="F523" s="11">
        <f t="shared" si="184"/>
        <v>4897.6000000000004</v>
      </c>
    </row>
    <row r="524" spans="1:6" ht="51" x14ac:dyDescent="0.2">
      <c r="A524" s="15" t="s">
        <v>546</v>
      </c>
      <c r="B524" s="10" t="s">
        <v>465</v>
      </c>
      <c r="C524" s="10">
        <v>100</v>
      </c>
      <c r="D524" s="57">
        <v>4595.1000000000004</v>
      </c>
      <c r="E524" s="11">
        <v>4595.1000000000004</v>
      </c>
      <c r="F524" s="11">
        <v>4595.1000000000004</v>
      </c>
    </row>
    <row r="525" spans="1:6" ht="25.5" x14ac:dyDescent="0.2">
      <c r="A525" s="15" t="s">
        <v>547</v>
      </c>
      <c r="B525" s="10" t="s">
        <v>465</v>
      </c>
      <c r="C525" s="10">
        <v>200</v>
      </c>
      <c r="D525" s="57">
        <v>302.5</v>
      </c>
      <c r="E525" s="11">
        <v>302.5</v>
      </c>
      <c r="F525" s="11">
        <v>302.5</v>
      </c>
    </row>
    <row r="526" spans="1:6" ht="38.25" x14ac:dyDescent="0.2">
      <c r="A526" s="31" t="s">
        <v>185</v>
      </c>
      <c r="B526" s="32" t="s">
        <v>466</v>
      </c>
      <c r="C526" s="32" t="s">
        <v>545</v>
      </c>
      <c r="D526" s="56">
        <f>D527</f>
        <v>1896.2</v>
      </c>
      <c r="E526" s="33">
        <f t="shared" ref="E526:F529" si="185">E527</f>
        <v>5142.3999999999996</v>
      </c>
      <c r="F526" s="33">
        <f t="shared" si="185"/>
        <v>5355.2</v>
      </c>
    </row>
    <row r="527" spans="1:6" ht="25.5" x14ac:dyDescent="0.2">
      <c r="A527" s="31" t="s">
        <v>186</v>
      </c>
      <c r="B527" s="32" t="s">
        <v>467</v>
      </c>
      <c r="C527" s="32" t="s">
        <v>545</v>
      </c>
      <c r="D527" s="56">
        <f>D528</f>
        <v>1896.2</v>
      </c>
      <c r="E527" s="33">
        <f t="shared" si="185"/>
        <v>5142.3999999999996</v>
      </c>
      <c r="F527" s="33">
        <f t="shared" si="185"/>
        <v>5355.2</v>
      </c>
    </row>
    <row r="528" spans="1:6" ht="25.5" x14ac:dyDescent="0.2">
      <c r="A528" s="9" t="s">
        <v>187</v>
      </c>
      <c r="B528" s="10" t="s">
        <v>468</v>
      </c>
      <c r="C528" s="10" t="s">
        <v>545</v>
      </c>
      <c r="D528" s="57">
        <f>D529</f>
        <v>1896.2</v>
      </c>
      <c r="E528" s="11">
        <f t="shared" si="185"/>
        <v>5142.3999999999996</v>
      </c>
      <c r="F528" s="11">
        <f t="shared" si="185"/>
        <v>5355.2</v>
      </c>
    </row>
    <row r="529" spans="1:6" ht="25.5" x14ac:dyDescent="0.2">
      <c r="A529" s="9" t="s">
        <v>188</v>
      </c>
      <c r="B529" s="10" t="s">
        <v>469</v>
      </c>
      <c r="C529" s="10" t="s">
        <v>545</v>
      </c>
      <c r="D529" s="57">
        <f>D530</f>
        <v>1896.2</v>
      </c>
      <c r="E529" s="11">
        <f t="shared" si="185"/>
        <v>5142.3999999999996</v>
      </c>
      <c r="F529" s="11">
        <f t="shared" si="185"/>
        <v>5355.2</v>
      </c>
    </row>
    <row r="530" spans="1:6" ht="25.5" x14ac:dyDescent="0.2">
      <c r="A530" s="9" t="s">
        <v>549</v>
      </c>
      <c r="B530" s="10" t="s">
        <v>469</v>
      </c>
      <c r="C530" s="10">
        <v>600</v>
      </c>
      <c r="D530" s="57">
        <v>1896.2</v>
      </c>
      <c r="E530" s="11">
        <v>5142.3999999999996</v>
      </c>
      <c r="F530" s="11">
        <v>5355.2</v>
      </c>
    </row>
    <row r="531" spans="1:6" x14ac:dyDescent="0.2">
      <c r="A531" s="17" t="s">
        <v>615</v>
      </c>
      <c r="B531" s="18"/>
      <c r="C531" s="18"/>
      <c r="D531" s="59"/>
      <c r="E531" s="19"/>
      <c r="F531" s="19"/>
    </row>
    <row r="532" spans="1:6" ht="38.25" x14ac:dyDescent="0.2">
      <c r="A532" s="17" t="s">
        <v>624</v>
      </c>
      <c r="B532" s="18" t="s">
        <v>469</v>
      </c>
      <c r="C532" s="18">
        <v>600</v>
      </c>
      <c r="D532" s="59">
        <v>948.1</v>
      </c>
      <c r="E532" s="19">
        <v>2571.1999999999998</v>
      </c>
      <c r="F532" s="19">
        <v>2677.6</v>
      </c>
    </row>
    <row r="533" spans="1:6" ht="25.5" x14ac:dyDescent="0.2">
      <c r="A533" s="31" t="s">
        <v>189</v>
      </c>
      <c r="B533" s="32" t="s">
        <v>470</v>
      </c>
      <c r="C533" s="32" t="s">
        <v>545</v>
      </c>
      <c r="D533" s="56">
        <f>D534+D556</f>
        <v>1835.7</v>
      </c>
      <c r="E533" s="33">
        <f t="shared" ref="E533:F533" si="186">E534+E556</f>
        <v>1677.6</v>
      </c>
      <c r="F533" s="33">
        <f t="shared" si="186"/>
        <v>1677.6</v>
      </c>
    </row>
    <row r="534" spans="1:6" ht="25.5" x14ac:dyDescent="0.2">
      <c r="A534" s="31" t="s">
        <v>190</v>
      </c>
      <c r="B534" s="32" t="s">
        <v>471</v>
      </c>
      <c r="C534" s="32" t="s">
        <v>545</v>
      </c>
      <c r="D534" s="56">
        <f>D535+D538+D541+D544+D547+D550+D553</f>
        <v>331.2</v>
      </c>
      <c r="E534" s="33">
        <f t="shared" ref="E534:F534" si="187">E535+E538+E541+E544+E547+E550+E553</f>
        <v>173.1</v>
      </c>
      <c r="F534" s="33">
        <f t="shared" si="187"/>
        <v>173.1</v>
      </c>
    </row>
    <row r="535" spans="1:6" x14ac:dyDescent="0.2">
      <c r="A535" s="9" t="s">
        <v>191</v>
      </c>
      <c r="B535" s="10" t="s">
        <v>472</v>
      </c>
      <c r="C535" s="10" t="s">
        <v>545</v>
      </c>
      <c r="D535" s="57">
        <f>D536</f>
        <v>50</v>
      </c>
      <c r="E535" s="11">
        <f t="shared" ref="E535:F536" si="188">E536</f>
        <v>20</v>
      </c>
      <c r="F535" s="11">
        <f t="shared" si="188"/>
        <v>20</v>
      </c>
    </row>
    <row r="536" spans="1:6" x14ac:dyDescent="0.2">
      <c r="A536" s="9" t="s">
        <v>173</v>
      </c>
      <c r="B536" s="10" t="s">
        <v>473</v>
      </c>
      <c r="C536" s="10" t="s">
        <v>545</v>
      </c>
      <c r="D536" s="57">
        <f>D537</f>
        <v>50</v>
      </c>
      <c r="E536" s="11">
        <f t="shared" si="188"/>
        <v>20</v>
      </c>
      <c r="F536" s="11">
        <f t="shared" si="188"/>
        <v>20</v>
      </c>
    </row>
    <row r="537" spans="1:6" ht="25.5" x14ac:dyDescent="0.2">
      <c r="A537" s="15" t="s">
        <v>547</v>
      </c>
      <c r="B537" s="10" t="s">
        <v>473</v>
      </c>
      <c r="C537" s="10">
        <v>200</v>
      </c>
      <c r="D537" s="57">
        <v>50</v>
      </c>
      <c r="E537" s="11">
        <v>20</v>
      </c>
      <c r="F537" s="11">
        <v>20</v>
      </c>
    </row>
    <row r="538" spans="1:6" x14ac:dyDescent="0.2">
      <c r="A538" s="9" t="s">
        <v>192</v>
      </c>
      <c r="B538" s="10" t="s">
        <v>474</v>
      </c>
      <c r="C538" s="10" t="s">
        <v>545</v>
      </c>
      <c r="D538" s="57">
        <f>D539</f>
        <v>15</v>
      </c>
      <c r="E538" s="11">
        <f t="shared" ref="E538:F539" si="189">E539</f>
        <v>15</v>
      </c>
      <c r="F538" s="11">
        <f t="shared" si="189"/>
        <v>15</v>
      </c>
    </row>
    <row r="539" spans="1:6" x14ac:dyDescent="0.2">
      <c r="A539" s="9" t="s">
        <v>173</v>
      </c>
      <c r="B539" s="10" t="s">
        <v>475</v>
      </c>
      <c r="C539" s="10" t="s">
        <v>545</v>
      </c>
      <c r="D539" s="57">
        <f>D540</f>
        <v>15</v>
      </c>
      <c r="E539" s="11">
        <f t="shared" si="189"/>
        <v>15</v>
      </c>
      <c r="F539" s="11">
        <f t="shared" si="189"/>
        <v>15</v>
      </c>
    </row>
    <row r="540" spans="1:6" ht="25.5" x14ac:dyDescent="0.2">
      <c r="A540" s="15" t="s">
        <v>547</v>
      </c>
      <c r="B540" s="10" t="s">
        <v>475</v>
      </c>
      <c r="C540" s="10">
        <v>200</v>
      </c>
      <c r="D540" s="57">
        <v>15</v>
      </c>
      <c r="E540" s="11">
        <v>15</v>
      </c>
      <c r="F540" s="11">
        <v>15</v>
      </c>
    </row>
    <row r="541" spans="1:6" ht="25.5" x14ac:dyDescent="0.2">
      <c r="A541" s="9" t="s">
        <v>193</v>
      </c>
      <c r="B541" s="10" t="s">
        <v>476</v>
      </c>
      <c r="C541" s="10" t="s">
        <v>545</v>
      </c>
      <c r="D541" s="57">
        <f>D542</f>
        <v>15</v>
      </c>
      <c r="E541" s="11">
        <f t="shared" ref="E541:F542" si="190">E542</f>
        <v>15</v>
      </c>
      <c r="F541" s="11">
        <f t="shared" si="190"/>
        <v>15</v>
      </c>
    </row>
    <row r="542" spans="1:6" x14ac:dyDescent="0.2">
      <c r="A542" s="9" t="s">
        <v>173</v>
      </c>
      <c r="B542" s="10" t="s">
        <v>477</v>
      </c>
      <c r="C542" s="10" t="s">
        <v>545</v>
      </c>
      <c r="D542" s="57">
        <f>D543</f>
        <v>15</v>
      </c>
      <c r="E542" s="11">
        <f t="shared" si="190"/>
        <v>15</v>
      </c>
      <c r="F542" s="11">
        <f t="shared" si="190"/>
        <v>15</v>
      </c>
    </row>
    <row r="543" spans="1:6" ht="25.5" x14ac:dyDescent="0.2">
      <c r="A543" s="15" t="s">
        <v>547</v>
      </c>
      <c r="B543" s="10" t="s">
        <v>477</v>
      </c>
      <c r="C543" s="10">
        <v>200</v>
      </c>
      <c r="D543" s="57">
        <v>15</v>
      </c>
      <c r="E543" s="11">
        <v>15</v>
      </c>
      <c r="F543" s="11">
        <v>15</v>
      </c>
    </row>
    <row r="544" spans="1:6" ht="25.5" x14ac:dyDescent="0.2">
      <c r="A544" s="9" t="s">
        <v>194</v>
      </c>
      <c r="B544" s="10" t="s">
        <v>478</v>
      </c>
      <c r="C544" s="10" t="s">
        <v>545</v>
      </c>
      <c r="D544" s="57">
        <f>D545</f>
        <v>30</v>
      </c>
      <c r="E544" s="11">
        <f t="shared" ref="E544:F545" si="191">E545</f>
        <v>18.100000000000001</v>
      </c>
      <c r="F544" s="11">
        <f t="shared" si="191"/>
        <v>18.100000000000001</v>
      </c>
    </row>
    <row r="545" spans="1:6" x14ac:dyDescent="0.2">
      <c r="A545" s="9" t="s">
        <v>173</v>
      </c>
      <c r="B545" s="10" t="s">
        <v>479</v>
      </c>
      <c r="C545" s="10" t="s">
        <v>545</v>
      </c>
      <c r="D545" s="57">
        <f>D546</f>
        <v>30</v>
      </c>
      <c r="E545" s="11">
        <f t="shared" si="191"/>
        <v>18.100000000000001</v>
      </c>
      <c r="F545" s="11">
        <f t="shared" si="191"/>
        <v>18.100000000000001</v>
      </c>
    </row>
    <row r="546" spans="1:6" ht="25.5" x14ac:dyDescent="0.2">
      <c r="A546" s="15" t="s">
        <v>547</v>
      </c>
      <c r="B546" s="10" t="s">
        <v>479</v>
      </c>
      <c r="C546" s="10">
        <v>200</v>
      </c>
      <c r="D546" s="57">
        <v>30</v>
      </c>
      <c r="E546" s="11">
        <v>18.100000000000001</v>
      </c>
      <c r="F546" s="11">
        <v>18.100000000000001</v>
      </c>
    </row>
    <row r="547" spans="1:6" ht="25.5" x14ac:dyDescent="0.2">
      <c r="A547" s="9" t="s">
        <v>195</v>
      </c>
      <c r="B547" s="10" t="s">
        <v>480</v>
      </c>
      <c r="C547" s="10" t="s">
        <v>545</v>
      </c>
      <c r="D547" s="57">
        <f>D548</f>
        <v>30</v>
      </c>
      <c r="E547" s="11">
        <f t="shared" ref="E547:F548" si="192">E548</f>
        <v>30</v>
      </c>
      <c r="F547" s="11">
        <f t="shared" si="192"/>
        <v>30</v>
      </c>
    </row>
    <row r="548" spans="1:6" x14ac:dyDescent="0.2">
      <c r="A548" s="9" t="s">
        <v>173</v>
      </c>
      <c r="B548" s="10" t="s">
        <v>481</v>
      </c>
      <c r="C548" s="10" t="s">
        <v>545</v>
      </c>
      <c r="D548" s="57">
        <f>D549</f>
        <v>30</v>
      </c>
      <c r="E548" s="11">
        <f t="shared" si="192"/>
        <v>30</v>
      </c>
      <c r="F548" s="11">
        <f t="shared" si="192"/>
        <v>30</v>
      </c>
    </row>
    <row r="549" spans="1:6" ht="25.5" x14ac:dyDescent="0.2">
      <c r="A549" s="15" t="s">
        <v>547</v>
      </c>
      <c r="B549" s="10" t="s">
        <v>481</v>
      </c>
      <c r="C549" s="10">
        <v>200</v>
      </c>
      <c r="D549" s="57">
        <v>30</v>
      </c>
      <c r="E549" s="11">
        <v>30</v>
      </c>
      <c r="F549" s="11">
        <v>30</v>
      </c>
    </row>
    <row r="550" spans="1:6" x14ac:dyDescent="0.2">
      <c r="A550" s="9" t="s">
        <v>579</v>
      </c>
      <c r="B550" s="10" t="s">
        <v>482</v>
      </c>
      <c r="C550" s="10" t="s">
        <v>545</v>
      </c>
      <c r="D550" s="57">
        <f>D551</f>
        <v>141.19999999999999</v>
      </c>
      <c r="E550" s="11">
        <f t="shared" ref="E550:F551" si="193">E551</f>
        <v>50</v>
      </c>
      <c r="F550" s="11">
        <f t="shared" si="193"/>
        <v>50</v>
      </c>
    </row>
    <row r="551" spans="1:6" x14ac:dyDescent="0.2">
      <c r="A551" s="9" t="s">
        <v>173</v>
      </c>
      <c r="B551" s="10" t="s">
        <v>483</v>
      </c>
      <c r="C551" s="10" t="s">
        <v>545</v>
      </c>
      <c r="D551" s="57">
        <f>D552</f>
        <v>141.19999999999999</v>
      </c>
      <c r="E551" s="11">
        <f t="shared" si="193"/>
        <v>50</v>
      </c>
      <c r="F551" s="11">
        <f t="shared" si="193"/>
        <v>50</v>
      </c>
    </row>
    <row r="552" spans="1:6" ht="25.5" x14ac:dyDescent="0.2">
      <c r="A552" s="15" t="s">
        <v>547</v>
      </c>
      <c r="B552" s="10" t="s">
        <v>483</v>
      </c>
      <c r="C552" s="10">
        <v>200</v>
      </c>
      <c r="D552" s="57">
        <v>141.19999999999999</v>
      </c>
      <c r="E552" s="11">
        <v>50</v>
      </c>
      <c r="F552" s="11">
        <v>50</v>
      </c>
    </row>
    <row r="553" spans="1:6" ht="25.5" x14ac:dyDescent="0.2">
      <c r="A553" s="9" t="s">
        <v>196</v>
      </c>
      <c r="B553" s="10" t="s">
        <v>484</v>
      </c>
      <c r="C553" s="10" t="s">
        <v>545</v>
      </c>
      <c r="D553" s="57">
        <f>D554</f>
        <v>50</v>
      </c>
      <c r="E553" s="11">
        <f t="shared" ref="E553:F554" si="194">E554</f>
        <v>25</v>
      </c>
      <c r="F553" s="11">
        <f t="shared" si="194"/>
        <v>25</v>
      </c>
    </row>
    <row r="554" spans="1:6" x14ac:dyDescent="0.2">
      <c r="A554" s="9" t="s">
        <v>173</v>
      </c>
      <c r="B554" s="10" t="s">
        <v>485</v>
      </c>
      <c r="C554" s="10" t="s">
        <v>545</v>
      </c>
      <c r="D554" s="57">
        <f>D555</f>
        <v>50</v>
      </c>
      <c r="E554" s="11">
        <f t="shared" si="194"/>
        <v>25</v>
      </c>
      <c r="F554" s="11">
        <f t="shared" si="194"/>
        <v>25</v>
      </c>
    </row>
    <row r="555" spans="1:6" ht="25.5" x14ac:dyDescent="0.2">
      <c r="A555" s="15" t="s">
        <v>547</v>
      </c>
      <c r="B555" s="10" t="s">
        <v>485</v>
      </c>
      <c r="C555" s="10">
        <v>200</v>
      </c>
      <c r="D555" s="57">
        <v>50</v>
      </c>
      <c r="E555" s="11">
        <v>25</v>
      </c>
      <c r="F555" s="11">
        <v>25</v>
      </c>
    </row>
    <row r="556" spans="1:6" ht="25.5" x14ac:dyDescent="0.2">
      <c r="A556" s="31" t="s">
        <v>48</v>
      </c>
      <c r="B556" s="32" t="s">
        <v>486</v>
      </c>
      <c r="C556" s="32" t="s">
        <v>545</v>
      </c>
      <c r="D556" s="56">
        <f>D557</f>
        <v>1504.5</v>
      </c>
      <c r="E556" s="33">
        <f t="shared" ref="E556:F558" si="195">E557</f>
        <v>1504.5</v>
      </c>
      <c r="F556" s="33">
        <f t="shared" si="195"/>
        <v>1504.5</v>
      </c>
    </row>
    <row r="557" spans="1:6" x14ac:dyDescent="0.2">
      <c r="A557" s="9" t="s">
        <v>49</v>
      </c>
      <c r="B557" s="10" t="s">
        <v>487</v>
      </c>
      <c r="C557" s="10" t="s">
        <v>545</v>
      </c>
      <c r="D557" s="57">
        <f>D558</f>
        <v>1504.5</v>
      </c>
      <c r="E557" s="11">
        <f t="shared" si="195"/>
        <v>1504.5</v>
      </c>
      <c r="F557" s="11">
        <f t="shared" si="195"/>
        <v>1504.5</v>
      </c>
    </row>
    <row r="558" spans="1:6" ht="25.5" x14ac:dyDescent="0.2">
      <c r="A558" s="9" t="s">
        <v>36</v>
      </c>
      <c r="B558" s="10" t="s">
        <v>488</v>
      </c>
      <c r="C558" s="10" t="s">
        <v>545</v>
      </c>
      <c r="D558" s="57">
        <f>D559</f>
        <v>1504.5</v>
      </c>
      <c r="E558" s="11">
        <f t="shared" si="195"/>
        <v>1504.5</v>
      </c>
      <c r="F558" s="11">
        <f t="shared" si="195"/>
        <v>1504.5</v>
      </c>
    </row>
    <row r="559" spans="1:6" ht="51" x14ac:dyDescent="0.2">
      <c r="A559" s="15" t="s">
        <v>546</v>
      </c>
      <c r="B559" s="10" t="s">
        <v>488</v>
      </c>
      <c r="C559" s="10">
        <v>100</v>
      </c>
      <c r="D559" s="57">
        <v>1504.5</v>
      </c>
      <c r="E559" s="11">
        <v>1504.5</v>
      </c>
      <c r="F559" s="11">
        <v>1504.5</v>
      </c>
    </row>
    <row r="560" spans="1:6" ht="38.25" x14ac:dyDescent="0.2">
      <c r="A560" s="31" t="s">
        <v>197</v>
      </c>
      <c r="B560" s="32" t="s">
        <v>489</v>
      </c>
      <c r="C560" s="32" t="s">
        <v>545</v>
      </c>
      <c r="D560" s="56">
        <f>D561+D608</f>
        <v>32626.100000000006</v>
      </c>
      <c r="E560" s="33">
        <f>E561+E608</f>
        <v>34242.200000000004</v>
      </c>
      <c r="F560" s="33">
        <f>F561+F608</f>
        <v>34233.9</v>
      </c>
    </row>
    <row r="561" spans="1:6" ht="25.5" x14ac:dyDescent="0.2">
      <c r="A561" s="31" t="s">
        <v>198</v>
      </c>
      <c r="B561" s="32" t="s">
        <v>490</v>
      </c>
      <c r="C561" s="32" t="s">
        <v>545</v>
      </c>
      <c r="D561" s="56">
        <f>D562+D567+D572+D575+D578+D581+D586+D589+D594+D597+D602</f>
        <v>30687.100000000006</v>
      </c>
      <c r="E561" s="33">
        <f t="shared" ref="E561:F561" si="196">E562+E567+E572+E575+E578+E581+E586+E589+E594+E597+E602</f>
        <v>32827.600000000006</v>
      </c>
      <c r="F561" s="33">
        <f t="shared" si="196"/>
        <v>34000.400000000001</v>
      </c>
    </row>
    <row r="562" spans="1:6" x14ac:dyDescent="0.2">
      <c r="A562" s="9" t="s">
        <v>580</v>
      </c>
      <c r="B562" s="10" t="s">
        <v>491</v>
      </c>
      <c r="C562" s="10" t="s">
        <v>545</v>
      </c>
      <c r="D562" s="57">
        <f>D563+D565</f>
        <v>10679</v>
      </c>
      <c r="E562" s="11">
        <f t="shared" ref="E562:F562" si="197">E563+E565</f>
        <v>8755.8000000000011</v>
      </c>
      <c r="F562" s="11">
        <f t="shared" si="197"/>
        <v>8755.8000000000011</v>
      </c>
    </row>
    <row r="563" spans="1:6" x14ac:dyDescent="0.2">
      <c r="A563" s="9" t="s">
        <v>199</v>
      </c>
      <c r="B563" s="10" t="s">
        <v>492</v>
      </c>
      <c r="C563" s="10" t="s">
        <v>545</v>
      </c>
      <c r="D563" s="57">
        <f>D564</f>
        <v>9188.5</v>
      </c>
      <c r="E563" s="11">
        <f t="shared" ref="E563:F563" si="198">E564</f>
        <v>7933.6</v>
      </c>
      <c r="F563" s="11">
        <f t="shared" si="198"/>
        <v>7933.6</v>
      </c>
    </row>
    <row r="564" spans="1:6" ht="25.5" x14ac:dyDescent="0.2">
      <c r="A564" s="15" t="s">
        <v>547</v>
      </c>
      <c r="B564" s="10" t="s">
        <v>492</v>
      </c>
      <c r="C564" s="10">
        <v>200</v>
      </c>
      <c r="D564" s="57">
        <f>8483.6+350+354.9</f>
        <v>9188.5</v>
      </c>
      <c r="E564" s="11">
        <v>7933.6</v>
      </c>
      <c r="F564" s="11">
        <v>7933.6</v>
      </c>
    </row>
    <row r="565" spans="1:6" x14ac:dyDescent="0.2">
      <c r="A565" s="9" t="s">
        <v>184</v>
      </c>
      <c r="B565" s="10" t="s">
        <v>493</v>
      </c>
      <c r="C565" s="10" t="s">
        <v>545</v>
      </c>
      <c r="D565" s="57">
        <f>D566</f>
        <v>1490.5</v>
      </c>
      <c r="E565" s="11">
        <f t="shared" ref="E565:F565" si="199">E566</f>
        <v>822.2</v>
      </c>
      <c r="F565" s="11">
        <f t="shared" si="199"/>
        <v>822.2</v>
      </c>
    </row>
    <row r="566" spans="1:6" ht="25.5" x14ac:dyDescent="0.2">
      <c r="A566" s="15" t="s">
        <v>547</v>
      </c>
      <c r="B566" s="10" t="s">
        <v>493</v>
      </c>
      <c r="C566" s="10">
        <v>200</v>
      </c>
      <c r="D566" s="57">
        <v>1490.5</v>
      </c>
      <c r="E566" s="11">
        <v>822.2</v>
      </c>
      <c r="F566" s="11">
        <v>822.2</v>
      </c>
    </row>
    <row r="567" spans="1:6" x14ac:dyDescent="0.2">
      <c r="A567" s="9" t="s">
        <v>200</v>
      </c>
      <c r="B567" s="10" t="s">
        <v>494</v>
      </c>
      <c r="C567" s="10" t="s">
        <v>545</v>
      </c>
      <c r="D567" s="57">
        <f>D568+D570</f>
        <v>550</v>
      </c>
      <c r="E567" s="11">
        <f t="shared" ref="E567:F567" si="200">E568+E570</f>
        <v>100</v>
      </c>
      <c r="F567" s="11">
        <f t="shared" si="200"/>
        <v>100</v>
      </c>
    </row>
    <row r="568" spans="1:6" x14ac:dyDescent="0.2">
      <c r="A568" s="9" t="s">
        <v>184</v>
      </c>
      <c r="B568" s="10" t="s">
        <v>495</v>
      </c>
      <c r="C568" s="10" t="s">
        <v>545</v>
      </c>
      <c r="D568" s="57">
        <f>D569</f>
        <v>300</v>
      </c>
      <c r="E568" s="11">
        <f t="shared" ref="E568:F568" si="201">E569</f>
        <v>100</v>
      </c>
      <c r="F568" s="11">
        <f t="shared" si="201"/>
        <v>100</v>
      </c>
    </row>
    <row r="569" spans="1:6" ht="25.5" x14ac:dyDescent="0.2">
      <c r="A569" s="15" t="s">
        <v>547</v>
      </c>
      <c r="B569" s="10" t="s">
        <v>495</v>
      </c>
      <c r="C569" s="10">
        <v>200</v>
      </c>
      <c r="D569" s="57">
        <v>300</v>
      </c>
      <c r="E569" s="11">
        <v>100</v>
      </c>
      <c r="F569" s="11">
        <v>100</v>
      </c>
    </row>
    <row r="570" spans="1:6" x14ac:dyDescent="0.2">
      <c r="A570" s="15" t="s">
        <v>692</v>
      </c>
      <c r="B570" s="10" t="s">
        <v>730</v>
      </c>
      <c r="C570" s="10" t="s">
        <v>545</v>
      </c>
      <c r="D570" s="57">
        <f>D571</f>
        <v>250</v>
      </c>
      <c r="E570" s="11">
        <f>E571</f>
        <v>0</v>
      </c>
      <c r="F570" s="11">
        <f>F571</f>
        <v>0</v>
      </c>
    </row>
    <row r="571" spans="1:6" ht="25.5" x14ac:dyDescent="0.2">
      <c r="A571" s="15" t="s">
        <v>547</v>
      </c>
      <c r="B571" s="10" t="s">
        <v>730</v>
      </c>
      <c r="C571" s="10" t="s">
        <v>639</v>
      </c>
      <c r="D571" s="57">
        <v>250</v>
      </c>
      <c r="E571" s="11">
        <v>0</v>
      </c>
      <c r="F571" s="11">
        <v>0</v>
      </c>
    </row>
    <row r="572" spans="1:6" x14ac:dyDescent="0.2">
      <c r="A572" s="9" t="s">
        <v>201</v>
      </c>
      <c r="B572" s="10" t="s">
        <v>496</v>
      </c>
      <c r="C572" s="10" t="s">
        <v>545</v>
      </c>
      <c r="D572" s="57">
        <f>D573</f>
        <v>24</v>
      </c>
      <c r="E572" s="11">
        <f t="shared" ref="E572:F573" si="202">E573</f>
        <v>10</v>
      </c>
      <c r="F572" s="11">
        <f t="shared" si="202"/>
        <v>10</v>
      </c>
    </row>
    <row r="573" spans="1:6" x14ac:dyDescent="0.2">
      <c r="A573" s="9" t="s">
        <v>202</v>
      </c>
      <c r="B573" s="10" t="s">
        <v>497</v>
      </c>
      <c r="C573" s="10" t="s">
        <v>545</v>
      </c>
      <c r="D573" s="57">
        <f>D574</f>
        <v>24</v>
      </c>
      <c r="E573" s="11">
        <f t="shared" si="202"/>
        <v>10</v>
      </c>
      <c r="F573" s="11">
        <f t="shared" si="202"/>
        <v>10</v>
      </c>
    </row>
    <row r="574" spans="1:6" ht="25.5" x14ac:dyDescent="0.2">
      <c r="A574" s="15" t="s">
        <v>547</v>
      </c>
      <c r="B574" s="10" t="s">
        <v>497</v>
      </c>
      <c r="C574" s="10">
        <v>200</v>
      </c>
      <c r="D574" s="57">
        <v>24</v>
      </c>
      <c r="E574" s="11">
        <v>10</v>
      </c>
      <c r="F574" s="11">
        <v>10</v>
      </c>
    </row>
    <row r="575" spans="1:6" x14ac:dyDescent="0.2">
      <c r="A575" s="9" t="s">
        <v>203</v>
      </c>
      <c r="B575" s="10" t="s">
        <v>498</v>
      </c>
      <c r="C575" s="10" t="s">
        <v>545</v>
      </c>
      <c r="D575" s="57">
        <f>D576</f>
        <v>1932.9</v>
      </c>
      <c r="E575" s="11">
        <f t="shared" ref="E575:F576" si="203">E576</f>
        <v>1774.2</v>
      </c>
      <c r="F575" s="11">
        <f t="shared" si="203"/>
        <v>1774.2</v>
      </c>
    </row>
    <row r="576" spans="1:6" x14ac:dyDescent="0.2">
      <c r="A576" s="9" t="s">
        <v>203</v>
      </c>
      <c r="B576" s="10" t="s">
        <v>499</v>
      </c>
      <c r="C576" s="10" t="s">
        <v>545</v>
      </c>
      <c r="D576" s="57">
        <f>D577</f>
        <v>1932.9</v>
      </c>
      <c r="E576" s="11">
        <f t="shared" si="203"/>
        <v>1774.2</v>
      </c>
      <c r="F576" s="11">
        <f t="shared" si="203"/>
        <v>1774.2</v>
      </c>
    </row>
    <row r="577" spans="1:6" ht="25.5" x14ac:dyDescent="0.2">
      <c r="A577" s="15" t="s">
        <v>547</v>
      </c>
      <c r="B577" s="10" t="s">
        <v>499</v>
      </c>
      <c r="C577" s="10">
        <v>200</v>
      </c>
      <c r="D577" s="57">
        <v>1932.9</v>
      </c>
      <c r="E577" s="11">
        <v>1774.2</v>
      </c>
      <c r="F577" s="11">
        <v>1774.2</v>
      </c>
    </row>
    <row r="578" spans="1:6" x14ac:dyDescent="0.2">
      <c r="A578" s="9" t="s">
        <v>581</v>
      </c>
      <c r="B578" s="10" t="s">
        <v>500</v>
      </c>
      <c r="C578" s="10" t="s">
        <v>545</v>
      </c>
      <c r="D578" s="57">
        <f>D579</f>
        <v>41.2</v>
      </c>
      <c r="E578" s="11">
        <f t="shared" ref="E578:F579" si="204">E579</f>
        <v>35</v>
      </c>
      <c r="F578" s="11">
        <f t="shared" si="204"/>
        <v>35</v>
      </c>
    </row>
    <row r="579" spans="1:6" x14ac:dyDescent="0.2">
      <c r="A579" s="9" t="s">
        <v>184</v>
      </c>
      <c r="B579" s="10" t="s">
        <v>501</v>
      </c>
      <c r="C579" s="10" t="s">
        <v>545</v>
      </c>
      <c r="D579" s="57">
        <f>D580</f>
        <v>41.2</v>
      </c>
      <c r="E579" s="11">
        <f t="shared" si="204"/>
        <v>35</v>
      </c>
      <c r="F579" s="11">
        <f t="shared" si="204"/>
        <v>35</v>
      </c>
    </row>
    <row r="580" spans="1:6" ht="25.5" x14ac:dyDescent="0.2">
      <c r="A580" s="15" t="s">
        <v>547</v>
      </c>
      <c r="B580" s="10" t="s">
        <v>501</v>
      </c>
      <c r="C580" s="10">
        <v>200</v>
      </c>
      <c r="D580" s="57">
        <v>41.2</v>
      </c>
      <c r="E580" s="11">
        <v>35</v>
      </c>
      <c r="F580" s="11">
        <v>35</v>
      </c>
    </row>
    <row r="581" spans="1:6" ht="25.5" x14ac:dyDescent="0.2">
      <c r="A581" s="9" t="s">
        <v>101</v>
      </c>
      <c r="B581" s="10" t="s">
        <v>502</v>
      </c>
      <c r="C581" s="10" t="s">
        <v>545</v>
      </c>
      <c r="D581" s="57">
        <f>D582</f>
        <v>0</v>
      </c>
      <c r="E581" s="11">
        <f t="shared" ref="E581:F582" si="205">E582</f>
        <v>1871.7</v>
      </c>
      <c r="F581" s="11">
        <f t="shared" si="205"/>
        <v>1871.7</v>
      </c>
    </row>
    <row r="582" spans="1:6" ht="25.5" x14ac:dyDescent="0.2">
      <c r="A582" s="9" t="s">
        <v>204</v>
      </c>
      <c r="B582" s="10" t="s">
        <v>503</v>
      </c>
      <c r="C582" s="10" t="s">
        <v>545</v>
      </c>
      <c r="D582" s="57">
        <f>D583</f>
        <v>0</v>
      </c>
      <c r="E582" s="11">
        <f t="shared" si="205"/>
        <v>1871.7</v>
      </c>
      <c r="F582" s="11">
        <f t="shared" si="205"/>
        <v>1871.7</v>
      </c>
    </row>
    <row r="583" spans="1:6" ht="25.5" x14ac:dyDescent="0.2">
      <c r="A583" s="15" t="s">
        <v>547</v>
      </c>
      <c r="B583" s="10" t="s">
        <v>503</v>
      </c>
      <c r="C583" s="10">
        <v>200</v>
      </c>
      <c r="D583" s="57">
        <v>0</v>
      </c>
      <c r="E583" s="11">
        <v>1871.7</v>
      </c>
      <c r="F583" s="11">
        <v>1871.7</v>
      </c>
    </row>
    <row r="584" spans="1:6" x14ac:dyDescent="0.2">
      <c r="A584" s="23" t="s">
        <v>615</v>
      </c>
      <c r="B584" s="18"/>
      <c r="C584" s="18"/>
      <c r="D584" s="59"/>
      <c r="E584" s="19"/>
      <c r="F584" s="19"/>
    </row>
    <row r="585" spans="1:6" ht="38.25" x14ac:dyDescent="0.2">
      <c r="A585" s="17" t="s">
        <v>631</v>
      </c>
      <c r="B585" s="18" t="s">
        <v>503</v>
      </c>
      <c r="C585" s="18">
        <v>200</v>
      </c>
      <c r="D585" s="59">
        <v>0</v>
      </c>
      <c r="E585" s="19">
        <v>1496.7</v>
      </c>
      <c r="F585" s="19">
        <v>1496.7</v>
      </c>
    </row>
    <row r="586" spans="1:6" x14ac:dyDescent="0.2">
      <c r="A586" s="9" t="s">
        <v>582</v>
      </c>
      <c r="B586" s="10" t="s">
        <v>504</v>
      </c>
      <c r="C586" s="10" t="s">
        <v>545</v>
      </c>
      <c r="D586" s="57">
        <f>D587</f>
        <v>2478.8000000000002</v>
      </c>
      <c r="E586" s="11">
        <f t="shared" ref="E586:F587" si="206">E587</f>
        <v>1623.5</v>
      </c>
      <c r="F586" s="11">
        <f t="shared" si="206"/>
        <v>1623.5</v>
      </c>
    </row>
    <row r="587" spans="1:6" x14ac:dyDescent="0.2">
      <c r="A587" s="9" t="s">
        <v>184</v>
      </c>
      <c r="B587" s="10" t="s">
        <v>505</v>
      </c>
      <c r="C587" s="10" t="s">
        <v>545</v>
      </c>
      <c r="D587" s="57">
        <f>D588</f>
        <v>2478.8000000000002</v>
      </c>
      <c r="E587" s="11">
        <f t="shared" si="206"/>
        <v>1623.5</v>
      </c>
      <c r="F587" s="11">
        <f t="shared" si="206"/>
        <v>1623.5</v>
      </c>
    </row>
    <row r="588" spans="1:6" ht="25.5" x14ac:dyDescent="0.2">
      <c r="A588" s="15" t="s">
        <v>547</v>
      </c>
      <c r="B588" s="10" t="s">
        <v>505</v>
      </c>
      <c r="C588" s="10">
        <v>200</v>
      </c>
      <c r="D588" s="57">
        <f>2628.9-150.1</f>
        <v>2478.8000000000002</v>
      </c>
      <c r="E588" s="11">
        <v>1623.5</v>
      </c>
      <c r="F588" s="11">
        <v>1623.5</v>
      </c>
    </row>
    <row r="589" spans="1:6" ht="25.5" x14ac:dyDescent="0.2">
      <c r="A589" s="9" t="s">
        <v>205</v>
      </c>
      <c r="B589" s="10" t="s">
        <v>506</v>
      </c>
      <c r="C589" s="10" t="s">
        <v>545</v>
      </c>
      <c r="D589" s="57">
        <f>D590+D592</f>
        <v>459.7</v>
      </c>
      <c r="E589" s="11">
        <f t="shared" ref="E589:F589" si="207">E590+E592</f>
        <v>186</v>
      </c>
      <c r="F589" s="11">
        <f t="shared" si="207"/>
        <v>186</v>
      </c>
    </row>
    <row r="590" spans="1:6" x14ac:dyDescent="0.2">
      <c r="A590" s="9" t="s">
        <v>184</v>
      </c>
      <c r="B590" s="10" t="s">
        <v>507</v>
      </c>
      <c r="C590" s="10" t="s">
        <v>545</v>
      </c>
      <c r="D590" s="57">
        <f>D591</f>
        <v>251.7</v>
      </c>
      <c r="E590" s="11">
        <f t="shared" ref="E590:F590" si="208">E591</f>
        <v>101</v>
      </c>
      <c r="F590" s="11">
        <f t="shared" si="208"/>
        <v>101</v>
      </c>
    </row>
    <row r="591" spans="1:6" ht="25.5" x14ac:dyDescent="0.2">
      <c r="A591" s="15" t="s">
        <v>547</v>
      </c>
      <c r="B591" s="10" t="s">
        <v>507</v>
      </c>
      <c r="C591" s="10">
        <v>200</v>
      </c>
      <c r="D591" s="57">
        <v>251.7</v>
      </c>
      <c r="E591" s="11">
        <v>101</v>
      </c>
      <c r="F591" s="11">
        <v>101</v>
      </c>
    </row>
    <row r="592" spans="1:6" x14ac:dyDescent="0.2">
      <c r="A592" s="9" t="s">
        <v>79</v>
      </c>
      <c r="B592" s="10" t="s">
        <v>610</v>
      </c>
      <c r="C592" s="10" t="s">
        <v>545</v>
      </c>
      <c r="D592" s="57">
        <f>D593</f>
        <v>208</v>
      </c>
      <c r="E592" s="11">
        <f t="shared" ref="E592:F592" si="209">E593</f>
        <v>85</v>
      </c>
      <c r="F592" s="11">
        <f t="shared" si="209"/>
        <v>85</v>
      </c>
    </row>
    <row r="593" spans="1:6" ht="25.5" x14ac:dyDescent="0.2">
      <c r="A593" s="15" t="s">
        <v>547</v>
      </c>
      <c r="B593" s="10" t="s">
        <v>610</v>
      </c>
      <c r="C593" s="10">
        <v>200</v>
      </c>
      <c r="D593" s="57">
        <v>208</v>
      </c>
      <c r="E593" s="11">
        <v>85</v>
      </c>
      <c r="F593" s="11">
        <v>85</v>
      </c>
    </row>
    <row r="594" spans="1:6" ht="25.5" x14ac:dyDescent="0.2">
      <c r="A594" s="9" t="s">
        <v>206</v>
      </c>
      <c r="B594" s="10" t="s">
        <v>508</v>
      </c>
      <c r="C594" s="10" t="s">
        <v>545</v>
      </c>
      <c r="D594" s="57">
        <f>D595</f>
        <v>7371.1</v>
      </c>
      <c r="E594" s="11">
        <f t="shared" ref="E594:F595" si="210">E595</f>
        <v>7529</v>
      </c>
      <c r="F594" s="11">
        <f t="shared" si="210"/>
        <v>7529</v>
      </c>
    </row>
    <row r="595" spans="1:6" ht="38.25" x14ac:dyDescent="0.2">
      <c r="A595" s="9" t="s">
        <v>51</v>
      </c>
      <c r="B595" s="10" t="s">
        <v>509</v>
      </c>
      <c r="C595" s="10" t="s">
        <v>545</v>
      </c>
      <c r="D595" s="57">
        <f>D596</f>
        <v>7371.1</v>
      </c>
      <c r="E595" s="11">
        <f t="shared" si="210"/>
        <v>7529</v>
      </c>
      <c r="F595" s="11">
        <f t="shared" si="210"/>
        <v>7529</v>
      </c>
    </row>
    <row r="596" spans="1:6" ht="51" x14ac:dyDescent="0.2">
      <c r="A596" s="15" t="s">
        <v>546</v>
      </c>
      <c r="B596" s="10" t="s">
        <v>509</v>
      </c>
      <c r="C596" s="10">
        <v>100</v>
      </c>
      <c r="D596" s="57">
        <v>7371.1</v>
      </c>
      <c r="E596" s="11">
        <v>7529</v>
      </c>
      <c r="F596" s="11">
        <v>7529</v>
      </c>
    </row>
    <row r="597" spans="1:6" ht="25.5" x14ac:dyDescent="0.2">
      <c r="A597" s="9" t="s">
        <v>573</v>
      </c>
      <c r="B597" s="10" t="s">
        <v>711</v>
      </c>
      <c r="C597" s="10" t="s">
        <v>545</v>
      </c>
      <c r="D597" s="57">
        <f>D598</f>
        <v>1240.2</v>
      </c>
      <c r="E597" s="11">
        <f t="shared" ref="E597:F598" si="211">E598</f>
        <v>4968.7</v>
      </c>
      <c r="F597" s="11">
        <f t="shared" si="211"/>
        <v>6076.5</v>
      </c>
    </row>
    <row r="598" spans="1:6" ht="38.25" x14ac:dyDescent="0.2">
      <c r="A598" s="9" t="s">
        <v>574</v>
      </c>
      <c r="B598" s="10" t="s">
        <v>712</v>
      </c>
      <c r="C598" s="10" t="s">
        <v>545</v>
      </c>
      <c r="D598" s="57">
        <f>D599</f>
        <v>1240.2</v>
      </c>
      <c r="E598" s="11">
        <f t="shared" si="211"/>
        <v>4968.7</v>
      </c>
      <c r="F598" s="11">
        <f t="shared" si="211"/>
        <v>6076.5</v>
      </c>
    </row>
    <row r="599" spans="1:6" ht="25.5" x14ac:dyDescent="0.2">
      <c r="A599" s="9" t="s">
        <v>547</v>
      </c>
      <c r="B599" s="10" t="s">
        <v>712</v>
      </c>
      <c r="C599" s="10" t="s">
        <v>639</v>
      </c>
      <c r="D599" s="57">
        <v>1240.2</v>
      </c>
      <c r="E599" s="11">
        <v>4968.7</v>
      </c>
      <c r="F599" s="11">
        <v>6076.5</v>
      </c>
    </row>
    <row r="600" spans="1:6" x14ac:dyDescent="0.2">
      <c r="A600" s="17" t="s">
        <v>615</v>
      </c>
      <c r="B600" s="18"/>
      <c r="C600" s="18"/>
      <c r="D600" s="59"/>
      <c r="E600" s="19"/>
      <c r="F600" s="19"/>
    </row>
    <row r="601" spans="1:6" ht="51" x14ac:dyDescent="0.2">
      <c r="A601" s="17" t="s">
        <v>630</v>
      </c>
      <c r="B601" s="18" t="s">
        <v>712</v>
      </c>
      <c r="C601" s="18" t="s">
        <v>639</v>
      </c>
      <c r="D601" s="59">
        <v>992.2</v>
      </c>
      <c r="E601" s="19">
        <v>3968.7</v>
      </c>
      <c r="F601" s="19">
        <v>2976.5</v>
      </c>
    </row>
    <row r="602" spans="1:6" ht="25.5" x14ac:dyDescent="0.2">
      <c r="A602" s="9" t="s">
        <v>583</v>
      </c>
      <c r="B602" s="10" t="s">
        <v>611</v>
      </c>
      <c r="C602" s="10" t="s">
        <v>545</v>
      </c>
      <c r="D602" s="57">
        <f>D603</f>
        <v>5910.2</v>
      </c>
      <c r="E602" s="11">
        <f t="shared" ref="E602:F603" si="212">E603</f>
        <v>5973.7</v>
      </c>
      <c r="F602" s="11">
        <f t="shared" si="212"/>
        <v>6038.7</v>
      </c>
    </row>
    <row r="603" spans="1:6" ht="38.25" x14ac:dyDescent="0.2">
      <c r="A603" s="9" t="s">
        <v>584</v>
      </c>
      <c r="B603" s="10" t="s">
        <v>612</v>
      </c>
      <c r="C603" s="10" t="s">
        <v>545</v>
      </c>
      <c r="D603" s="57">
        <f>D604</f>
        <v>5910.2</v>
      </c>
      <c r="E603" s="11">
        <f t="shared" si="212"/>
        <v>5973.7</v>
      </c>
      <c r="F603" s="11">
        <f t="shared" si="212"/>
        <v>6038.7</v>
      </c>
    </row>
    <row r="604" spans="1:6" ht="25.5" x14ac:dyDescent="0.2">
      <c r="A604" s="15" t="s">
        <v>547</v>
      </c>
      <c r="B604" s="10" t="s">
        <v>612</v>
      </c>
      <c r="C604" s="10">
        <v>200</v>
      </c>
      <c r="D604" s="57">
        <v>5910.2</v>
      </c>
      <c r="E604" s="11">
        <v>5973.7</v>
      </c>
      <c r="F604" s="11">
        <v>6038.7</v>
      </c>
    </row>
    <row r="605" spans="1:6" x14ac:dyDescent="0.2">
      <c r="A605" s="23" t="s">
        <v>615</v>
      </c>
      <c r="B605" s="18"/>
      <c r="C605" s="18"/>
      <c r="D605" s="59"/>
      <c r="E605" s="19"/>
      <c r="F605" s="19"/>
    </row>
    <row r="606" spans="1:6" ht="51" x14ac:dyDescent="0.2">
      <c r="A606" s="17" t="s">
        <v>632</v>
      </c>
      <c r="B606" s="18" t="s">
        <v>612</v>
      </c>
      <c r="C606" s="18">
        <v>200</v>
      </c>
      <c r="D606" s="59">
        <v>5000</v>
      </c>
      <c r="E606" s="19">
        <v>5000</v>
      </c>
      <c r="F606" s="19">
        <v>5000</v>
      </c>
    </row>
    <row r="607" spans="1:6" ht="51" x14ac:dyDescent="0.2">
      <c r="A607" s="17" t="s">
        <v>633</v>
      </c>
      <c r="B607" s="18" t="s">
        <v>612</v>
      </c>
      <c r="C607" s="18">
        <v>200</v>
      </c>
      <c r="D607" s="59">
        <v>319.10000000000002</v>
      </c>
      <c r="E607" s="19">
        <v>376.3</v>
      </c>
      <c r="F607" s="19">
        <v>434.8</v>
      </c>
    </row>
    <row r="608" spans="1:6" ht="25.5" x14ac:dyDescent="0.2">
      <c r="A608" s="31" t="s">
        <v>207</v>
      </c>
      <c r="B608" s="32" t="s">
        <v>510</v>
      </c>
      <c r="C608" s="32" t="s">
        <v>545</v>
      </c>
      <c r="D608" s="56">
        <f>D609+D621+D626+D629+D614</f>
        <v>1939</v>
      </c>
      <c r="E608" s="33">
        <f>E609+E621+E626+E629+E614</f>
        <v>1414.6</v>
      </c>
      <c r="F608" s="33">
        <f>F609+F621+F626+F629+F614</f>
        <v>233.5</v>
      </c>
    </row>
    <row r="609" spans="1:6" x14ac:dyDescent="0.2">
      <c r="A609" s="9" t="s">
        <v>585</v>
      </c>
      <c r="B609" s="10" t="s">
        <v>511</v>
      </c>
      <c r="C609" s="10" t="s">
        <v>545</v>
      </c>
      <c r="D609" s="57">
        <f>D610+D612</f>
        <v>298.10000000000002</v>
      </c>
      <c r="E609" s="11">
        <f t="shared" ref="E609:F609" si="213">E612</f>
        <v>83</v>
      </c>
      <c r="F609" s="11">
        <f t="shared" si="213"/>
        <v>83</v>
      </c>
    </row>
    <row r="610" spans="1:6" x14ac:dyDescent="0.2">
      <c r="A610" s="9" t="s">
        <v>56</v>
      </c>
      <c r="B610" s="10" t="s">
        <v>731</v>
      </c>
      <c r="C610" s="10" t="s">
        <v>545</v>
      </c>
      <c r="D610" s="57">
        <f>D611</f>
        <v>150</v>
      </c>
      <c r="E610" s="11">
        <f t="shared" ref="E610:F610" si="214">E611</f>
        <v>0</v>
      </c>
      <c r="F610" s="11">
        <f t="shared" si="214"/>
        <v>0</v>
      </c>
    </row>
    <row r="611" spans="1:6" ht="25.5" x14ac:dyDescent="0.2">
      <c r="A611" s="15" t="s">
        <v>547</v>
      </c>
      <c r="B611" s="10" t="s">
        <v>731</v>
      </c>
      <c r="C611" s="10" t="s">
        <v>639</v>
      </c>
      <c r="D611" s="57">
        <v>150</v>
      </c>
      <c r="E611" s="11">
        <v>0</v>
      </c>
      <c r="F611" s="11">
        <v>0</v>
      </c>
    </row>
    <row r="612" spans="1:6" x14ac:dyDescent="0.2">
      <c r="A612" s="9" t="s">
        <v>127</v>
      </c>
      <c r="B612" s="10" t="s">
        <v>512</v>
      </c>
      <c r="C612" s="10" t="s">
        <v>545</v>
      </c>
      <c r="D612" s="57">
        <f>D613</f>
        <v>148.1</v>
      </c>
      <c r="E612" s="11">
        <f>E613</f>
        <v>83</v>
      </c>
      <c r="F612" s="11">
        <f>F613</f>
        <v>83</v>
      </c>
    </row>
    <row r="613" spans="1:6" ht="25.5" x14ac:dyDescent="0.2">
      <c r="A613" s="15" t="s">
        <v>547</v>
      </c>
      <c r="B613" s="10" t="s">
        <v>512</v>
      </c>
      <c r="C613" s="10">
        <v>200</v>
      </c>
      <c r="D613" s="57">
        <v>148.1</v>
      </c>
      <c r="E613" s="11">
        <v>83</v>
      </c>
      <c r="F613" s="11">
        <v>83</v>
      </c>
    </row>
    <row r="614" spans="1:6" x14ac:dyDescent="0.2">
      <c r="A614" s="15" t="s">
        <v>667</v>
      </c>
      <c r="B614" s="10" t="s">
        <v>669</v>
      </c>
      <c r="C614" s="10" t="s">
        <v>545</v>
      </c>
      <c r="D614" s="57">
        <f>D617+D615</f>
        <v>417.4</v>
      </c>
      <c r="E614" s="11">
        <f t="shared" ref="E614:F614" si="215">E617+E615</f>
        <v>307.5</v>
      </c>
      <c r="F614" s="11">
        <f t="shared" si="215"/>
        <v>0</v>
      </c>
    </row>
    <row r="615" spans="1:6" x14ac:dyDescent="0.2">
      <c r="A615" s="9" t="s">
        <v>127</v>
      </c>
      <c r="B615" s="10" t="s">
        <v>709</v>
      </c>
      <c r="C615" s="10" t="s">
        <v>545</v>
      </c>
      <c r="D615" s="57">
        <f>D616</f>
        <v>109.9</v>
      </c>
      <c r="E615" s="11">
        <f>E616</f>
        <v>0</v>
      </c>
      <c r="F615" s="11">
        <f>F616</f>
        <v>0</v>
      </c>
    </row>
    <row r="616" spans="1:6" ht="25.5" x14ac:dyDescent="0.2">
      <c r="A616" s="15" t="s">
        <v>547</v>
      </c>
      <c r="B616" s="10" t="s">
        <v>709</v>
      </c>
      <c r="C616" s="10" t="s">
        <v>639</v>
      </c>
      <c r="D616" s="57">
        <v>109.9</v>
      </c>
      <c r="E616" s="11">
        <v>0</v>
      </c>
      <c r="F616" s="11">
        <v>0</v>
      </c>
    </row>
    <row r="617" spans="1:6" x14ac:dyDescent="0.2">
      <c r="A617" s="14" t="s">
        <v>667</v>
      </c>
      <c r="B617" s="24" t="s">
        <v>666</v>
      </c>
      <c r="C617" s="24" t="s">
        <v>545</v>
      </c>
      <c r="D617" s="58">
        <f>D618</f>
        <v>307.5</v>
      </c>
      <c r="E617" s="13">
        <f>E618</f>
        <v>307.5</v>
      </c>
      <c r="F617" s="13">
        <v>0</v>
      </c>
    </row>
    <row r="618" spans="1:6" ht="25.5" x14ac:dyDescent="0.2">
      <c r="A618" s="14" t="s">
        <v>547</v>
      </c>
      <c r="B618" s="24" t="s">
        <v>666</v>
      </c>
      <c r="C618" s="24">
        <v>200</v>
      </c>
      <c r="D618" s="58">
        <v>307.5</v>
      </c>
      <c r="E618" s="13">
        <v>307.5</v>
      </c>
      <c r="F618" s="13">
        <v>0</v>
      </c>
    </row>
    <row r="619" spans="1:6" x14ac:dyDescent="0.2">
      <c r="A619" s="23" t="s">
        <v>615</v>
      </c>
      <c r="B619" s="10"/>
      <c r="C619" s="10"/>
      <c r="D619" s="57"/>
      <c r="E619" s="11"/>
      <c r="F619" s="11"/>
    </row>
    <row r="620" spans="1:6" ht="25.5" x14ac:dyDescent="0.2">
      <c r="A620" s="21" t="s">
        <v>668</v>
      </c>
      <c r="B620" s="27" t="s">
        <v>666</v>
      </c>
      <c r="C620" s="27">
        <v>200</v>
      </c>
      <c r="D620" s="63">
        <v>292.10000000000002</v>
      </c>
      <c r="E620" s="25">
        <v>292.10000000000002</v>
      </c>
      <c r="F620" s="25">
        <v>0</v>
      </c>
    </row>
    <row r="621" spans="1:6" ht="25.5" x14ac:dyDescent="0.2">
      <c r="A621" s="9" t="s">
        <v>208</v>
      </c>
      <c r="B621" s="10" t="s">
        <v>513</v>
      </c>
      <c r="C621" s="10" t="s">
        <v>545</v>
      </c>
      <c r="D621" s="57">
        <f>+D622</f>
        <v>894.6</v>
      </c>
      <c r="E621" s="11">
        <f t="shared" ref="E621:F621" si="216">+E622</f>
        <v>873.6</v>
      </c>
      <c r="F621" s="11">
        <f t="shared" si="216"/>
        <v>0</v>
      </c>
    </row>
    <row r="622" spans="1:6" x14ac:dyDescent="0.2">
      <c r="A622" s="14" t="s">
        <v>670</v>
      </c>
      <c r="B622" s="24" t="s">
        <v>671</v>
      </c>
      <c r="C622" s="24" t="s">
        <v>545</v>
      </c>
      <c r="D622" s="58">
        <f>D623</f>
        <v>894.6</v>
      </c>
      <c r="E622" s="13">
        <f>E623</f>
        <v>873.6</v>
      </c>
      <c r="F622" s="13">
        <f>F623</f>
        <v>0</v>
      </c>
    </row>
    <row r="623" spans="1:6" ht="25.5" x14ac:dyDescent="0.2">
      <c r="A623" s="14" t="s">
        <v>547</v>
      </c>
      <c r="B623" s="24" t="s">
        <v>671</v>
      </c>
      <c r="C623" s="24">
        <v>200</v>
      </c>
      <c r="D623" s="58">
        <v>894.6</v>
      </c>
      <c r="E623" s="13">
        <v>873.6</v>
      </c>
      <c r="F623" s="13">
        <v>0</v>
      </c>
    </row>
    <row r="624" spans="1:6" x14ac:dyDescent="0.2">
      <c r="A624" s="15" t="s">
        <v>615</v>
      </c>
      <c r="B624" s="10"/>
      <c r="C624" s="10"/>
      <c r="D624" s="57"/>
      <c r="E624" s="11"/>
      <c r="F624" s="11"/>
    </row>
    <row r="625" spans="1:6" ht="35.25" customHeight="1" x14ac:dyDescent="0.2">
      <c r="A625" s="21" t="s">
        <v>724</v>
      </c>
      <c r="B625" s="27" t="s">
        <v>671</v>
      </c>
      <c r="C625" s="27">
        <v>200</v>
      </c>
      <c r="D625" s="63">
        <v>829.9</v>
      </c>
      <c r="E625" s="25">
        <v>829.9</v>
      </c>
      <c r="F625" s="25">
        <v>0</v>
      </c>
    </row>
    <row r="626" spans="1:6" x14ac:dyDescent="0.2">
      <c r="A626" s="9" t="s">
        <v>209</v>
      </c>
      <c r="B626" s="10" t="s">
        <v>514</v>
      </c>
      <c r="C626" s="10" t="s">
        <v>545</v>
      </c>
      <c r="D626" s="57">
        <f>D627</f>
        <v>279.89999999999998</v>
      </c>
      <c r="E626" s="11">
        <f t="shared" ref="E626:F627" si="217">E627</f>
        <v>150.5</v>
      </c>
      <c r="F626" s="11">
        <f t="shared" si="217"/>
        <v>150.5</v>
      </c>
    </row>
    <row r="627" spans="1:6" x14ac:dyDescent="0.2">
      <c r="A627" s="9" t="s">
        <v>127</v>
      </c>
      <c r="B627" s="10" t="s">
        <v>515</v>
      </c>
      <c r="C627" s="10" t="s">
        <v>545</v>
      </c>
      <c r="D627" s="57">
        <f>D628</f>
        <v>279.89999999999998</v>
      </c>
      <c r="E627" s="11">
        <f t="shared" si="217"/>
        <v>150.5</v>
      </c>
      <c r="F627" s="11">
        <f t="shared" si="217"/>
        <v>150.5</v>
      </c>
    </row>
    <row r="628" spans="1:6" ht="25.5" x14ac:dyDescent="0.2">
      <c r="A628" s="15" t="s">
        <v>547</v>
      </c>
      <c r="B628" s="10" t="s">
        <v>515</v>
      </c>
      <c r="C628" s="10">
        <v>200</v>
      </c>
      <c r="D628" s="57">
        <v>279.89999999999998</v>
      </c>
      <c r="E628" s="11">
        <v>150.5</v>
      </c>
      <c r="F628" s="11">
        <v>150.5</v>
      </c>
    </row>
    <row r="629" spans="1:6" x14ac:dyDescent="0.2">
      <c r="A629" s="9" t="s">
        <v>210</v>
      </c>
      <c r="B629" s="10" t="s">
        <v>516</v>
      </c>
      <c r="C629" s="10" t="s">
        <v>545</v>
      </c>
      <c r="D629" s="57">
        <f>D630</f>
        <v>49</v>
      </c>
      <c r="E629" s="11">
        <f t="shared" ref="E629:F630" si="218">E630</f>
        <v>0</v>
      </c>
      <c r="F629" s="11">
        <f t="shared" si="218"/>
        <v>0</v>
      </c>
    </row>
    <row r="630" spans="1:6" x14ac:dyDescent="0.2">
      <c r="A630" s="9" t="s">
        <v>127</v>
      </c>
      <c r="B630" s="10" t="s">
        <v>517</v>
      </c>
      <c r="C630" s="10" t="s">
        <v>545</v>
      </c>
      <c r="D630" s="57">
        <f>D631</f>
        <v>49</v>
      </c>
      <c r="E630" s="11">
        <f t="shared" si="218"/>
        <v>0</v>
      </c>
      <c r="F630" s="11">
        <f t="shared" si="218"/>
        <v>0</v>
      </c>
    </row>
    <row r="631" spans="1:6" ht="25.5" x14ac:dyDescent="0.2">
      <c r="A631" s="15" t="s">
        <v>547</v>
      </c>
      <c r="B631" s="10" t="s">
        <v>517</v>
      </c>
      <c r="C631" s="10">
        <v>200</v>
      </c>
      <c r="D631" s="57">
        <v>49</v>
      </c>
      <c r="E631" s="11">
        <v>0</v>
      </c>
      <c r="F631" s="11">
        <v>0</v>
      </c>
    </row>
    <row r="632" spans="1:6" ht="25.5" x14ac:dyDescent="0.2">
      <c r="A632" s="31" t="s">
        <v>211</v>
      </c>
      <c r="B632" s="32" t="s">
        <v>518</v>
      </c>
      <c r="C632" s="32" t="s">
        <v>545</v>
      </c>
      <c r="D632" s="56">
        <f>D633</f>
        <v>2433.4</v>
      </c>
      <c r="E632" s="33">
        <f t="shared" ref="E632:F632" si="219">E633</f>
        <v>2100.6999999999998</v>
      </c>
      <c r="F632" s="33">
        <f t="shared" si="219"/>
        <v>2100.6999999999998</v>
      </c>
    </row>
    <row r="633" spans="1:6" ht="25.5" x14ac:dyDescent="0.2">
      <c r="A633" s="31" t="s">
        <v>212</v>
      </c>
      <c r="B633" s="32" t="s">
        <v>519</v>
      </c>
      <c r="C633" s="32" t="s">
        <v>545</v>
      </c>
      <c r="D633" s="56">
        <f>D634+D637+D640+D643</f>
        <v>2433.4</v>
      </c>
      <c r="E633" s="33">
        <f t="shared" ref="E633:F633" si="220">E634+E637+E640+E643</f>
        <v>2100.6999999999998</v>
      </c>
      <c r="F633" s="33">
        <f t="shared" si="220"/>
        <v>2100.6999999999998</v>
      </c>
    </row>
    <row r="634" spans="1:6" ht="51" x14ac:dyDescent="0.2">
      <c r="A634" s="9" t="s">
        <v>213</v>
      </c>
      <c r="B634" s="10" t="s">
        <v>520</v>
      </c>
      <c r="C634" s="10" t="s">
        <v>545</v>
      </c>
      <c r="D634" s="57">
        <f>D635</f>
        <v>50</v>
      </c>
      <c r="E634" s="11">
        <f t="shared" ref="E634:F635" si="221">E635</f>
        <v>0</v>
      </c>
      <c r="F634" s="11">
        <f t="shared" si="221"/>
        <v>0</v>
      </c>
    </row>
    <row r="635" spans="1:6" ht="25.5" x14ac:dyDescent="0.2">
      <c r="A635" s="9" t="s">
        <v>214</v>
      </c>
      <c r="B635" s="10" t="s">
        <v>521</v>
      </c>
      <c r="C635" s="10" t="s">
        <v>545</v>
      </c>
      <c r="D635" s="57">
        <f>D636</f>
        <v>50</v>
      </c>
      <c r="E635" s="11">
        <f t="shared" si="221"/>
        <v>0</v>
      </c>
      <c r="F635" s="11">
        <f t="shared" si="221"/>
        <v>0</v>
      </c>
    </row>
    <row r="636" spans="1:6" ht="25.5" x14ac:dyDescent="0.2">
      <c r="A636" s="15" t="s">
        <v>547</v>
      </c>
      <c r="B636" s="10" t="s">
        <v>521</v>
      </c>
      <c r="C636" s="10">
        <v>200</v>
      </c>
      <c r="D636" s="57">
        <v>50</v>
      </c>
      <c r="E636" s="11">
        <v>0</v>
      </c>
      <c r="F636" s="11">
        <v>0</v>
      </c>
    </row>
    <row r="637" spans="1:6" ht="38.25" x14ac:dyDescent="0.2">
      <c r="A637" s="9" t="s">
        <v>215</v>
      </c>
      <c r="B637" s="10" t="s">
        <v>522</v>
      </c>
      <c r="C637" s="10" t="s">
        <v>545</v>
      </c>
      <c r="D637" s="57">
        <f>D638</f>
        <v>200</v>
      </c>
      <c r="E637" s="11">
        <f t="shared" ref="E637:F638" si="222">E638</f>
        <v>0</v>
      </c>
      <c r="F637" s="11">
        <f t="shared" si="222"/>
        <v>0</v>
      </c>
    </row>
    <row r="638" spans="1:6" ht="25.5" x14ac:dyDescent="0.2">
      <c r="A638" s="9" t="s">
        <v>214</v>
      </c>
      <c r="B638" s="10" t="s">
        <v>523</v>
      </c>
      <c r="C638" s="10" t="s">
        <v>545</v>
      </c>
      <c r="D638" s="57">
        <f>D639</f>
        <v>200</v>
      </c>
      <c r="E638" s="11">
        <f t="shared" si="222"/>
        <v>0</v>
      </c>
      <c r="F638" s="11">
        <f t="shared" si="222"/>
        <v>0</v>
      </c>
    </row>
    <row r="639" spans="1:6" ht="25.5" x14ac:dyDescent="0.2">
      <c r="A639" s="15" t="s">
        <v>547</v>
      </c>
      <c r="B639" s="10" t="s">
        <v>523</v>
      </c>
      <c r="C639" s="10">
        <v>200</v>
      </c>
      <c r="D639" s="57">
        <v>200</v>
      </c>
      <c r="E639" s="11">
        <v>0</v>
      </c>
      <c r="F639" s="11">
        <v>0</v>
      </c>
    </row>
    <row r="640" spans="1:6" x14ac:dyDescent="0.2">
      <c r="A640" s="9" t="s">
        <v>216</v>
      </c>
      <c r="B640" s="10" t="s">
        <v>524</v>
      </c>
      <c r="C640" s="10" t="s">
        <v>545</v>
      </c>
      <c r="D640" s="57">
        <f>D641</f>
        <v>40</v>
      </c>
      <c r="E640" s="11">
        <f t="shared" ref="E640:F641" si="223">E641</f>
        <v>0</v>
      </c>
      <c r="F640" s="11">
        <f t="shared" si="223"/>
        <v>0</v>
      </c>
    </row>
    <row r="641" spans="1:6" ht="25.5" x14ac:dyDescent="0.2">
      <c r="A641" s="9" t="s">
        <v>214</v>
      </c>
      <c r="B641" s="10" t="s">
        <v>525</v>
      </c>
      <c r="C641" s="10" t="s">
        <v>545</v>
      </c>
      <c r="D641" s="57">
        <f>D642</f>
        <v>40</v>
      </c>
      <c r="E641" s="11">
        <f t="shared" si="223"/>
        <v>0</v>
      </c>
      <c r="F641" s="11">
        <f t="shared" si="223"/>
        <v>0</v>
      </c>
    </row>
    <row r="642" spans="1:6" ht="25.5" x14ac:dyDescent="0.2">
      <c r="A642" s="15" t="s">
        <v>547</v>
      </c>
      <c r="B642" s="10" t="s">
        <v>525</v>
      </c>
      <c r="C642" s="10">
        <v>200</v>
      </c>
      <c r="D642" s="57">
        <v>40</v>
      </c>
      <c r="E642" s="11">
        <v>0</v>
      </c>
      <c r="F642" s="11">
        <v>0</v>
      </c>
    </row>
    <row r="643" spans="1:6" x14ac:dyDescent="0.2">
      <c r="A643" s="9" t="s">
        <v>586</v>
      </c>
      <c r="B643" s="10" t="s">
        <v>526</v>
      </c>
      <c r="C643" s="10" t="s">
        <v>545</v>
      </c>
      <c r="D643" s="57">
        <f>D644</f>
        <v>2143.4</v>
      </c>
      <c r="E643" s="11">
        <f t="shared" ref="E643:F644" si="224">E644</f>
        <v>2100.6999999999998</v>
      </c>
      <c r="F643" s="11">
        <f t="shared" si="224"/>
        <v>2100.6999999999998</v>
      </c>
    </row>
    <row r="644" spans="1:6" x14ac:dyDescent="0.2">
      <c r="A644" s="9" t="s">
        <v>645</v>
      </c>
      <c r="B644" s="10" t="s">
        <v>643</v>
      </c>
      <c r="C644" s="10" t="s">
        <v>545</v>
      </c>
      <c r="D644" s="57">
        <f>D645</f>
        <v>2143.4</v>
      </c>
      <c r="E644" s="11">
        <f t="shared" si="224"/>
        <v>2100.6999999999998</v>
      </c>
      <c r="F644" s="11">
        <f t="shared" si="224"/>
        <v>2100.6999999999998</v>
      </c>
    </row>
    <row r="645" spans="1:6" ht="25.5" x14ac:dyDescent="0.2">
      <c r="A645" s="9" t="s">
        <v>549</v>
      </c>
      <c r="B645" s="10" t="s">
        <v>644</v>
      </c>
      <c r="C645" s="10" t="s">
        <v>646</v>
      </c>
      <c r="D645" s="57">
        <v>2143.4</v>
      </c>
      <c r="E645" s="11">
        <v>2100.6999999999998</v>
      </c>
      <c r="F645" s="11">
        <v>2100.6999999999998</v>
      </c>
    </row>
    <row r="646" spans="1:6" ht="63.75" x14ac:dyDescent="0.2">
      <c r="A646" s="31" t="s">
        <v>217</v>
      </c>
      <c r="B646" s="32" t="s">
        <v>527</v>
      </c>
      <c r="C646" s="32" t="s">
        <v>545</v>
      </c>
      <c r="D646" s="56">
        <f>D647</f>
        <v>0</v>
      </c>
      <c r="E646" s="33">
        <f t="shared" ref="E646:F649" si="225">E647</f>
        <v>83</v>
      </c>
      <c r="F646" s="33">
        <f t="shared" si="225"/>
        <v>1674.6</v>
      </c>
    </row>
    <row r="647" spans="1:6" ht="51" x14ac:dyDescent="0.2">
      <c r="A647" s="31" t="s">
        <v>218</v>
      </c>
      <c r="B647" s="32" t="s">
        <v>528</v>
      </c>
      <c r="C647" s="32" t="s">
        <v>545</v>
      </c>
      <c r="D647" s="56">
        <f>D648</f>
        <v>0</v>
      </c>
      <c r="E647" s="33">
        <f t="shared" si="225"/>
        <v>83</v>
      </c>
      <c r="F647" s="33">
        <f t="shared" si="225"/>
        <v>1674.6</v>
      </c>
    </row>
    <row r="648" spans="1:6" x14ac:dyDescent="0.2">
      <c r="A648" s="9" t="s">
        <v>587</v>
      </c>
      <c r="B648" s="10" t="s">
        <v>529</v>
      </c>
      <c r="C648" s="10" t="s">
        <v>545</v>
      </c>
      <c r="D648" s="57">
        <f>D649</f>
        <v>0</v>
      </c>
      <c r="E648" s="11">
        <f t="shared" si="225"/>
        <v>83</v>
      </c>
      <c r="F648" s="11">
        <f t="shared" si="225"/>
        <v>1674.6</v>
      </c>
    </row>
    <row r="649" spans="1:6" ht="25.5" x14ac:dyDescent="0.2">
      <c r="A649" s="9" t="s">
        <v>588</v>
      </c>
      <c r="B649" s="10" t="s">
        <v>613</v>
      </c>
      <c r="C649" s="10" t="s">
        <v>545</v>
      </c>
      <c r="D649" s="57">
        <f>D650</f>
        <v>0</v>
      </c>
      <c r="E649" s="11">
        <f t="shared" si="225"/>
        <v>83</v>
      </c>
      <c r="F649" s="11">
        <f t="shared" si="225"/>
        <v>1674.6</v>
      </c>
    </row>
    <row r="650" spans="1:6" ht="25.5" x14ac:dyDescent="0.2">
      <c r="A650" s="9" t="s">
        <v>548</v>
      </c>
      <c r="B650" s="10" t="s">
        <v>613</v>
      </c>
      <c r="C650" s="10">
        <v>400</v>
      </c>
      <c r="D650" s="57">
        <v>0</v>
      </c>
      <c r="E650" s="11">
        <v>83</v>
      </c>
      <c r="F650" s="11">
        <v>1674.6</v>
      </c>
    </row>
    <row r="651" spans="1:6" x14ac:dyDescent="0.2">
      <c r="A651" s="17" t="s">
        <v>615</v>
      </c>
      <c r="B651" s="18"/>
      <c r="C651" s="18"/>
      <c r="D651" s="59"/>
      <c r="E651" s="19"/>
      <c r="F651" s="19"/>
    </row>
    <row r="652" spans="1:6" ht="25.5" x14ac:dyDescent="0.2">
      <c r="A652" s="17" t="s">
        <v>588</v>
      </c>
      <c r="B652" s="18" t="s">
        <v>613</v>
      </c>
      <c r="C652" s="18">
        <v>400</v>
      </c>
      <c r="D652" s="59">
        <v>0</v>
      </c>
      <c r="E652" s="19">
        <v>0</v>
      </c>
      <c r="F652" s="19">
        <v>1657.8</v>
      </c>
    </row>
    <row r="653" spans="1:6" x14ac:dyDescent="0.2">
      <c r="A653" s="31" t="s">
        <v>219</v>
      </c>
      <c r="B653" s="32" t="s">
        <v>530</v>
      </c>
      <c r="C653" s="32" t="s">
        <v>545</v>
      </c>
      <c r="D653" s="56">
        <f>D654</f>
        <v>28096.800000000003</v>
      </c>
      <c r="E653" s="33">
        <f t="shared" ref="E653:F653" si="226">E654</f>
        <v>21075.200000000001</v>
      </c>
      <c r="F653" s="33">
        <f t="shared" si="226"/>
        <v>19985.999999999996</v>
      </c>
    </row>
    <row r="654" spans="1:6" x14ac:dyDescent="0.2">
      <c r="A654" s="31" t="s">
        <v>220</v>
      </c>
      <c r="B654" s="32" t="s">
        <v>531</v>
      </c>
      <c r="C654" s="32" t="s">
        <v>545</v>
      </c>
      <c r="D654" s="56">
        <f>D655+D668+D673</f>
        <v>28096.800000000003</v>
      </c>
      <c r="E654" s="33">
        <f t="shared" ref="E654:F654" si="227">E655+E668+E673</f>
        <v>21075.200000000001</v>
      </c>
      <c r="F654" s="33">
        <f t="shared" si="227"/>
        <v>19985.999999999996</v>
      </c>
    </row>
    <row r="655" spans="1:6" x14ac:dyDescent="0.2">
      <c r="A655" s="9" t="s">
        <v>49</v>
      </c>
      <c r="B655" s="10" t="s">
        <v>532</v>
      </c>
      <c r="C655" s="10" t="s">
        <v>545</v>
      </c>
      <c r="D655" s="57">
        <f>D656+D660+D662+D666</f>
        <v>5625.2</v>
      </c>
      <c r="E655" s="11">
        <f t="shared" ref="E655:F655" si="228">E656+E660+E662+E666</f>
        <v>5243.4</v>
      </c>
      <c r="F655" s="11">
        <f t="shared" si="228"/>
        <v>5243.4</v>
      </c>
    </row>
    <row r="656" spans="1:6" ht="25.5" x14ac:dyDescent="0.2">
      <c r="A656" s="9" t="s">
        <v>36</v>
      </c>
      <c r="B656" s="10" t="s">
        <v>533</v>
      </c>
      <c r="C656" s="10" t="s">
        <v>545</v>
      </c>
      <c r="D656" s="57">
        <f>D657+D658+D659</f>
        <v>1434.8</v>
      </c>
      <c r="E656" s="11">
        <f t="shared" ref="E656:F656" si="229">E657+E658+E659</f>
        <v>1252.3</v>
      </c>
      <c r="F656" s="11">
        <f t="shared" si="229"/>
        <v>1252.3</v>
      </c>
    </row>
    <row r="657" spans="1:6" ht="51" x14ac:dyDescent="0.2">
      <c r="A657" s="15" t="s">
        <v>546</v>
      </c>
      <c r="B657" s="10" t="s">
        <v>533</v>
      </c>
      <c r="C657" s="10">
        <v>100</v>
      </c>
      <c r="D657" s="57">
        <v>1059.8</v>
      </c>
      <c r="E657" s="11">
        <v>1059.8</v>
      </c>
      <c r="F657" s="11">
        <v>1059.8</v>
      </c>
    </row>
    <row r="658" spans="1:6" ht="25.5" x14ac:dyDescent="0.2">
      <c r="A658" s="15" t="s">
        <v>547</v>
      </c>
      <c r="B658" s="10" t="s">
        <v>533</v>
      </c>
      <c r="C658" s="10">
        <v>200</v>
      </c>
      <c r="D658" s="57">
        <v>374</v>
      </c>
      <c r="E658" s="11">
        <v>192.5</v>
      </c>
      <c r="F658" s="11">
        <v>192.5</v>
      </c>
    </row>
    <row r="659" spans="1:6" x14ac:dyDescent="0.2">
      <c r="A659" s="9" t="s">
        <v>550</v>
      </c>
      <c r="B659" s="10" t="s">
        <v>533</v>
      </c>
      <c r="C659" s="10">
        <v>800</v>
      </c>
      <c r="D659" s="57">
        <v>1</v>
      </c>
      <c r="E659" s="11">
        <v>0</v>
      </c>
      <c r="F659" s="11">
        <v>0</v>
      </c>
    </row>
    <row r="660" spans="1:6" x14ac:dyDescent="0.2">
      <c r="A660" s="9" t="s">
        <v>221</v>
      </c>
      <c r="B660" s="10" t="s">
        <v>534</v>
      </c>
      <c r="C660" s="10" t="s">
        <v>545</v>
      </c>
      <c r="D660" s="57">
        <f>D661</f>
        <v>2505</v>
      </c>
      <c r="E660" s="11">
        <f t="shared" ref="E660:F660" si="230">E661</f>
        <v>2327.5</v>
      </c>
      <c r="F660" s="11">
        <f t="shared" si="230"/>
        <v>2327.5</v>
      </c>
    </row>
    <row r="661" spans="1:6" ht="51" x14ac:dyDescent="0.2">
      <c r="A661" s="15" t="s">
        <v>546</v>
      </c>
      <c r="B661" s="10" t="s">
        <v>534</v>
      </c>
      <c r="C661" s="10">
        <v>100</v>
      </c>
      <c r="D661" s="57">
        <v>2505</v>
      </c>
      <c r="E661" s="11">
        <v>2327.5</v>
      </c>
      <c r="F661" s="11">
        <v>2327.5</v>
      </c>
    </row>
    <row r="662" spans="1:6" ht="25.5" x14ac:dyDescent="0.2">
      <c r="A662" s="9" t="s">
        <v>222</v>
      </c>
      <c r="B662" s="10" t="s">
        <v>535</v>
      </c>
      <c r="C662" s="10" t="s">
        <v>545</v>
      </c>
      <c r="D662" s="57">
        <f>D663+D664+D665</f>
        <v>1681.6999999999998</v>
      </c>
      <c r="E662" s="11">
        <f t="shared" ref="E662:F662" si="231">E663+E664+E665</f>
        <v>1659.8999999999999</v>
      </c>
      <c r="F662" s="11">
        <f t="shared" si="231"/>
        <v>1659.8999999999999</v>
      </c>
    </row>
    <row r="663" spans="1:6" ht="51" x14ac:dyDescent="0.2">
      <c r="A663" s="15" t="s">
        <v>546</v>
      </c>
      <c r="B663" s="10" t="s">
        <v>535</v>
      </c>
      <c r="C663" s="10">
        <v>100</v>
      </c>
      <c r="D663" s="57">
        <v>1435.1</v>
      </c>
      <c r="E663" s="11">
        <v>1435.1</v>
      </c>
      <c r="F663" s="11">
        <v>1435.1</v>
      </c>
    </row>
    <row r="664" spans="1:6" ht="25.5" x14ac:dyDescent="0.2">
      <c r="A664" s="15" t="s">
        <v>547</v>
      </c>
      <c r="B664" s="10" t="s">
        <v>535</v>
      </c>
      <c r="C664" s="10">
        <v>200</v>
      </c>
      <c r="D664" s="57">
        <v>244.6</v>
      </c>
      <c r="E664" s="11">
        <v>224.8</v>
      </c>
      <c r="F664" s="11">
        <v>224.8</v>
      </c>
    </row>
    <row r="665" spans="1:6" x14ac:dyDescent="0.2">
      <c r="A665" s="9" t="s">
        <v>550</v>
      </c>
      <c r="B665" s="10" t="s">
        <v>535</v>
      </c>
      <c r="C665" s="10">
        <v>800</v>
      </c>
      <c r="D665" s="57">
        <v>2</v>
      </c>
      <c r="E665" s="11">
        <v>0</v>
      </c>
      <c r="F665" s="11">
        <v>0</v>
      </c>
    </row>
    <row r="666" spans="1:6" ht="127.5" x14ac:dyDescent="0.2">
      <c r="A666" s="15" t="s">
        <v>555</v>
      </c>
      <c r="B666" s="10" t="s">
        <v>536</v>
      </c>
      <c r="C666" s="10" t="s">
        <v>545</v>
      </c>
      <c r="D666" s="57">
        <f>D667</f>
        <v>3.7</v>
      </c>
      <c r="E666" s="11">
        <f t="shared" ref="E666:F666" si="232">E667</f>
        <v>3.7</v>
      </c>
      <c r="F666" s="11">
        <f t="shared" si="232"/>
        <v>3.7</v>
      </c>
    </row>
    <row r="667" spans="1:6" ht="25.5" x14ac:dyDescent="0.2">
      <c r="A667" s="15" t="s">
        <v>547</v>
      </c>
      <c r="B667" s="10" t="s">
        <v>536</v>
      </c>
      <c r="C667" s="10">
        <v>200</v>
      </c>
      <c r="D667" s="57">
        <v>3.7</v>
      </c>
      <c r="E667" s="11">
        <v>3.7</v>
      </c>
      <c r="F667" s="11">
        <v>3.7</v>
      </c>
    </row>
    <row r="668" spans="1:6" x14ac:dyDescent="0.2">
      <c r="A668" s="9" t="s">
        <v>50</v>
      </c>
      <c r="B668" s="10" t="s">
        <v>537</v>
      </c>
      <c r="C668" s="10" t="s">
        <v>545</v>
      </c>
      <c r="D668" s="57">
        <f>D669</f>
        <v>12616.2</v>
      </c>
      <c r="E668" s="11">
        <f t="shared" ref="E668:F668" si="233">E669</f>
        <v>11979.4</v>
      </c>
      <c r="F668" s="11">
        <f t="shared" si="233"/>
        <v>11979.3</v>
      </c>
    </row>
    <row r="669" spans="1:6" ht="25.5" x14ac:dyDescent="0.2">
      <c r="A669" s="9" t="s">
        <v>158</v>
      </c>
      <c r="B669" s="10" t="s">
        <v>538</v>
      </c>
      <c r="C669" s="10" t="s">
        <v>545</v>
      </c>
      <c r="D669" s="57">
        <f>D670+D671+D672</f>
        <v>12616.2</v>
      </c>
      <c r="E669" s="11">
        <f t="shared" ref="E669:F669" si="234">E670+E671+E672</f>
        <v>11979.4</v>
      </c>
      <c r="F669" s="11">
        <f t="shared" si="234"/>
        <v>11979.3</v>
      </c>
    </row>
    <row r="670" spans="1:6" ht="51" x14ac:dyDescent="0.2">
      <c r="A670" s="15" t="s">
        <v>546</v>
      </c>
      <c r="B670" s="10" t="s">
        <v>538</v>
      </c>
      <c r="C670" s="10">
        <v>100</v>
      </c>
      <c r="D670" s="57">
        <v>8336.5</v>
      </c>
      <c r="E670" s="11">
        <v>8536.5</v>
      </c>
      <c r="F670" s="11">
        <v>8536.5</v>
      </c>
    </row>
    <row r="671" spans="1:6" ht="25.5" x14ac:dyDescent="0.2">
      <c r="A671" s="15" t="s">
        <v>547</v>
      </c>
      <c r="B671" s="10" t="s">
        <v>538</v>
      </c>
      <c r="C671" s="10">
        <v>200</v>
      </c>
      <c r="D671" s="57">
        <v>4082.7</v>
      </c>
      <c r="E671" s="11">
        <v>3145.9</v>
      </c>
      <c r="F671" s="11">
        <v>3145.8</v>
      </c>
    </row>
    <row r="672" spans="1:6" x14ac:dyDescent="0.2">
      <c r="A672" s="9" t="s">
        <v>550</v>
      </c>
      <c r="B672" s="10" t="s">
        <v>538</v>
      </c>
      <c r="C672" s="10">
        <v>800</v>
      </c>
      <c r="D672" s="57">
        <v>197</v>
      </c>
      <c r="E672" s="11">
        <v>297</v>
      </c>
      <c r="F672" s="11">
        <v>297</v>
      </c>
    </row>
    <row r="673" spans="1:6" x14ac:dyDescent="0.2">
      <c r="A673" s="9" t="s">
        <v>223</v>
      </c>
      <c r="B673" s="10" t="s">
        <v>539</v>
      </c>
      <c r="C673" s="10" t="s">
        <v>545</v>
      </c>
      <c r="D673" s="57">
        <f>D674+D676+D683+D686+D688+D690+D679+D681</f>
        <v>9855.4</v>
      </c>
      <c r="E673" s="11">
        <f t="shared" ref="E673:F673" si="235">E674+E676+E683+E686+E688+E690+E679+E681</f>
        <v>3852.4</v>
      </c>
      <c r="F673" s="11">
        <f t="shared" si="235"/>
        <v>2763.2999999999997</v>
      </c>
    </row>
    <row r="674" spans="1:6" ht="25.5" x14ac:dyDescent="0.2">
      <c r="A674" s="14" t="s">
        <v>55</v>
      </c>
      <c r="B674" s="10" t="s">
        <v>672</v>
      </c>
      <c r="C674" s="10" t="s">
        <v>545</v>
      </c>
      <c r="D674" s="57">
        <v>30</v>
      </c>
      <c r="E674" s="11">
        <v>0</v>
      </c>
      <c r="F674" s="11">
        <v>0</v>
      </c>
    </row>
    <row r="675" spans="1:6" ht="25.5" x14ac:dyDescent="0.2">
      <c r="A675" s="14" t="s">
        <v>547</v>
      </c>
      <c r="B675" s="10" t="s">
        <v>672</v>
      </c>
      <c r="C675" s="10">
        <v>200</v>
      </c>
      <c r="D675" s="57">
        <v>30</v>
      </c>
      <c r="E675" s="11">
        <v>0</v>
      </c>
      <c r="F675" s="11">
        <v>0</v>
      </c>
    </row>
    <row r="676" spans="1:6" ht="25.5" x14ac:dyDescent="0.2">
      <c r="A676" s="9" t="s">
        <v>58</v>
      </c>
      <c r="B676" s="10" t="s">
        <v>540</v>
      </c>
      <c r="C676" s="10" t="s">
        <v>545</v>
      </c>
      <c r="D676" s="57">
        <f>D677+D678</f>
        <v>350.3</v>
      </c>
      <c r="E676" s="11">
        <f t="shared" ref="E676:F676" si="236">E677+E678</f>
        <v>145</v>
      </c>
      <c r="F676" s="11">
        <f t="shared" si="236"/>
        <v>145</v>
      </c>
    </row>
    <row r="677" spans="1:6" ht="25.5" x14ac:dyDescent="0.2">
      <c r="A677" s="15" t="s">
        <v>547</v>
      </c>
      <c r="B677" s="10" t="s">
        <v>540</v>
      </c>
      <c r="C677" s="10">
        <v>200</v>
      </c>
      <c r="D677" s="57">
        <v>180</v>
      </c>
      <c r="E677" s="11">
        <v>85</v>
      </c>
      <c r="F677" s="11">
        <v>85</v>
      </c>
    </row>
    <row r="678" spans="1:6" x14ac:dyDescent="0.2">
      <c r="A678" s="9" t="s">
        <v>550</v>
      </c>
      <c r="B678" s="10" t="s">
        <v>540</v>
      </c>
      <c r="C678" s="10">
        <v>800</v>
      </c>
      <c r="D678" s="57">
        <v>170.3</v>
      </c>
      <c r="E678" s="11">
        <v>60</v>
      </c>
      <c r="F678" s="11">
        <v>60</v>
      </c>
    </row>
    <row r="679" spans="1:6" ht="51" x14ac:dyDescent="0.2">
      <c r="A679" s="9" t="s">
        <v>673</v>
      </c>
      <c r="B679" s="24" t="s">
        <v>674</v>
      </c>
      <c r="C679" s="24" t="s">
        <v>545</v>
      </c>
      <c r="D679" s="57">
        <v>3000</v>
      </c>
      <c r="E679" s="11">
        <v>0</v>
      </c>
      <c r="F679" s="11">
        <v>0</v>
      </c>
    </row>
    <row r="680" spans="1:6" x14ac:dyDescent="0.2">
      <c r="A680" s="16" t="s">
        <v>181</v>
      </c>
      <c r="B680" s="24" t="s">
        <v>674</v>
      </c>
      <c r="C680" s="24">
        <v>300</v>
      </c>
      <c r="D680" s="57">
        <v>3000</v>
      </c>
      <c r="E680" s="11">
        <v>0</v>
      </c>
      <c r="F680" s="11">
        <v>0</v>
      </c>
    </row>
    <row r="681" spans="1:6" ht="51" x14ac:dyDescent="0.2">
      <c r="A681" s="16" t="s">
        <v>673</v>
      </c>
      <c r="B681" s="12" t="s">
        <v>710</v>
      </c>
      <c r="C681" s="24" t="s">
        <v>545</v>
      </c>
      <c r="D681" s="57">
        <f>D682</f>
        <v>4500</v>
      </c>
      <c r="E681" s="11">
        <f>E682</f>
        <v>0</v>
      </c>
      <c r="F681" s="11">
        <f>F682</f>
        <v>0</v>
      </c>
    </row>
    <row r="682" spans="1:6" x14ac:dyDescent="0.2">
      <c r="A682" s="16" t="s">
        <v>181</v>
      </c>
      <c r="B682" s="12" t="s">
        <v>710</v>
      </c>
      <c r="C682" s="12" t="s">
        <v>688</v>
      </c>
      <c r="D682" s="57">
        <v>4500</v>
      </c>
      <c r="E682" s="11">
        <v>0</v>
      </c>
      <c r="F682" s="11">
        <v>0</v>
      </c>
    </row>
    <row r="683" spans="1:6" ht="51" x14ac:dyDescent="0.2">
      <c r="A683" s="9" t="s">
        <v>224</v>
      </c>
      <c r="B683" s="10" t="s">
        <v>541</v>
      </c>
      <c r="C683" s="10" t="s">
        <v>545</v>
      </c>
      <c r="D683" s="57">
        <f>D684+D685</f>
        <v>1744.7</v>
      </c>
      <c r="E683" s="11">
        <f t="shared" ref="E683:F683" si="237">E684+E685</f>
        <v>1938</v>
      </c>
      <c r="F683" s="11">
        <f t="shared" si="237"/>
        <v>2448.1999999999998</v>
      </c>
    </row>
    <row r="684" spans="1:6" ht="51" x14ac:dyDescent="0.2">
      <c r="A684" s="15" t="s">
        <v>546</v>
      </c>
      <c r="B684" s="10" t="s">
        <v>541</v>
      </c>
      <c r="C684" s="10">
        <v>100</v>
      </c>
      <c r="D684" s="57">
        <v>1669.7</v>
      </c>
      <c r="E684" s="11">
        <v>1863</v>
      </c>
      <c r="F684" s="11">
        <v>2373.1999999999998</v>
      </c>
    </row>
    <row r="685" spans="1:6" ht="25.5" x14ac:dyDescent="0.2">
      <c r="A685" s="15" t="s">
        <v>547</v>
      </c>
      <c r="B685" s="10" t="s">
        <v>541</v>
      </c>
      <c r="C685" s="10">
        <v>200</v>
      </c>
      <c r="D685" s="57">
        <v>75</v>
      </c>
      <c r="E685" s="11">
        <v>75</v>
      </c>
      <c r="F685" s="11">
        <v>75</v>
      </c>
    </row>
    <row r="686" spans="1:6" ht="76.5" x14ac:dyDescent="0.2">
      <c r="A686" s="15" t="s">
        <v>225</v>
      </c>
      <c r="B686" s="10" t="s">
        <v>542</v>
      </c>
      <c r="C686" s="10" t="s">
        <v>545</v>
      </c>
      <c r="D686" s="57">
        <f>D687</f>
        <v>67.5</v>
      </c>
      <c r="E686" s="11">
        <f t="shared" ref="E686:F686" si="238">E687</f>
        <v>6.5</v>
      </c>
      <c r="F686" s="11">
        <f t="shared" si="238"/>
        <v>7.2</v>
      </c>
    </row>
    <row r="687" spans="1:6" ht="25.5" x14ac:dyDescent="0.2">
      <c r="A687" s="15" t="s">
        <v>547</v>
      </c>
      <c r="B687" s="10" t="s">
        <v>542</v>
      </c>
      <c r="C687" s="10">
        <v>200</v>
      </c>
      <c r="D687" s="57">
        <v>67.5</v>
      </c>
      <c r="E687" s="11">
        <v>6.5</v>
      </c>
      <c r="F687" s="11">
        <v>7.2</v>
      </c>
    </row>
    <row r="688" spans="1:6" ht="38.25" x14ac:dyDescent="0.2">
      <c r="A688" s="9" t="s">
        <v>226</v>
      </c>
      <c r="B688" s="10" t="s">
        <v>543</v>
      </c>
      <c r="C688" s="10" t="s">
        <v>545</v>
      </c>
      <c r="D688" s="57">
        <f>D689</f>
        <v>162.9</v>
      </c>
      <c r="E688" s="11">
        <f t="shared" ref="E688:F688" si="239">E689</f>
        <v>162.9</v>
      </c>
      <c r="F688" s="11">
        <f t="shared" si="239"/>
        <v>162.9</v>
      </c>
    </row>
    <row r="689" spans="1:6" ht="25.5" x14ac:dyDescent="0.2">
      <c r="A689" s="15" t="s">
        <v>547</v>
      </c>
      <c r="B689" s="10" t="s">
        <v>543</v>
      </c>
      <c r="C689" s="10">
        <v>200</v>
      </c>
      <c r="D689" s="57">
        <v>162.9</v>
      </c>
      <c r="E689" s="11">
        <v>162.9</v>
      </c>
      <c r="F689" s="11">
        <v>162.9</v>
      </c>
    </row>
    <row r="690" spans="1:6" ht="38.25" x14ac:dyDescent="0.2">
      <c r="A690" s="9" t="s">
        <v>227</v>
      </c>
      <c r="B690" s="10" t="s">
        <v>544</v>
      </c>
      <c r="C690" s="10" t="s">
        <v>545</v>
      </c>
      <c r="D690" s="57">
        <f>D691</f>
        <v>0</v>
      </c>
      <c r="E690" s="11">
        <f t="shared" ref="E690:F690" si="240">E691</f>
        <v>1600</v>
      </c>
      <c r="F690" s="11">
        <f t="shared" si="240"/>
        <v>0</v>
      </c>
    </row>
    <row r="691" spans="1:6" ht="25.5" x14ac:dyDescent="0.2">
      <c r="A691" s="15" t="s">
        <v>547</v>
      </c>
      <c r="B691" s="10" t="s">
        <v>544</v>
      </c>
      <c r="C691" s="10">
        <v>200</v>
      </c>
      <c r="D691" s="57">
        <v>0</v>
      </c>
      <c r="E691" s="11">
        <v>1600</v>
      </c>
      <c r="F691" s="11">
        <v>0</v>
      </c>
    </row>
    <row r="692" spans="1:6" x14ac:dyDescent="0.2">
      <c r="A692" s="37"/>
      <c r="B692" s="38"/>
      <c r="C692" s="38"/>
      <c r="D692" s="64"/>
      <c r="E692" s="38"/>
      <c r="F692" s="38"/>
    </row>
    <row r="693" spans="1:6" x14ac:dyDescent="0.2">
      <c r="A693" s="39" t="s">
        <v>635</v>
      </c>
      <c r="B693" s="32"/>
      <c r="C693" s="32"/>
      <c r="D693" s="56">
        <f>D18+D151+D168+D189+D194+D205+D215+D252+D294+D344+D358+D398+D416+D434+D477+D487+D512+D526+D533+D560+D632+D646+D653</f>
        <v>1133246.4999999998</v>
      </c>
      <c r="E693" s="33">
        <f>E18+E151+E168+E189+E194+E205+E215+E252+E294+E344+E358+E398+E416+E434+E477+E487+E512+E526+E533+E560+E632+E646+E653</f>
        <v>1007904.1999999998</v>
      </c>
      <c r="F693" s="33">
        <f>F18+F151+F168+F189+F194+F205+F215+F252+F294+F344+F358+F398+F416+F434+F477+F487+F512+F526+F533+F560+F632+F646+F653</f>
        <v>1036046.2999999998</v>
      </c>
    </row>
    <row r="694" spans="1:6" x14ac:dyDescent="0.2">
      <c r="A694" s="40" t="s">
        <v>636</v>
      </c>
      <c r="B694" s="30"/>
      <c r="C694" s="30"/>
      <c r="D694" s="65"/>
      <c r="E694" s="41"/>
      <c r="F694" s="41"/>
    </row>
    <row r="695" spans="1:6" x14ac:dyDescent="0.2">
      <c r="A695" s="40" t="s">
        <v>5</v>
      </c>
      <c r="B695" s="30"/>
      <c r="C695" s="30"/>
      <c r="D695" s="66">
        <f>D31+D34+D38+D52+D64+D85+D98+D133+D212+D218+D235+D237+D445+D506+D509+D523+D666+D683+D686+D688+D242</f>
        <v>263957</v>
      </c>
      <c r="E695" s="42">
        <f>E31+E34+E38+E52+E64+E85+E98+E133+E212+E218+E235+E237+E445+E506+E509+E523+E666+E683+E686+E688+E242</f>
        <v>259075.4</v>
      </c>
      <c r="F695" s="42">
        <f>F31+F34+F38+F52+F64+F85+F98+F133+F212+F218+F235+F237+F445+F506+F509+F523+F666+F683+F686+F688+F242</f>
        <v>274422.2</v>
      </c>
    </row>
    <row r="696" spans="1:6" x14ac:dyDescent="0.2">
      <c r="F696" s="28" t="s">
        <v>648</v>
      </c>
    </row>
    <row r="697" spans="1:6" x14ac:dyDescent="0.2">
      <c r="D697" s="68"/>
      <c r="E697" s="29"/>
      <c r="F697" s="29"/>
    </row>
    <row r="698" spans="1:6" x14ac:dyDescent="0.2">
      <c r="D698" s="68"/>
      <c r="E698" s="29"/>
      <c r="F698" s="29"/>
    </row>
    <row r="699" spans="1:6" x14ac:dyDescent="0.2">
      <c r="D699" s="68"/>
      <c r="E699" s="29"/>
      <c r="F699" s="29"/>
    </row>
    <row r="700" spans="1:6" x14ac:dyDescent="0.2">
      <c r="D700" s="68"/>
      <c r="E700" s="29"/>
      <c r="F700" s="29"/>
    </row>
    <row r="701" spans="1:6" x14ac:dyDescent="0.2">
      <c r="D701" s="68"/>
      <c r="E701" s="29"/>
      <c r="F701" s="29"/>
    </row>
    <row r="702" spans="1:6" x14ac:dyDescent="0.2">
      <c r="D702" s="68"/>
      <c r="E702" s="29"/>
      <c r="F702" s="29"/>
    </row>
    <row r="703" spans="1:6" x14ac:dyDescent="0.2">
      <c r="D703" s="68"/>
      <c r="E703" s="29"/>
      <c r="F703" s="29"/>
    </row>
    <row r="704" spans="1:6" x14ac:dyDescent="0.2">
      <c r="D704" s="68"/>
      <c r="E704" s="29"/>
      <c r="F704" s="29"/>
    </row>
    <row r="705" spans="4:6" x14ac:dyDescent="0.2">
      <c r="D705" s="68"/>
      <c r="E705" s="29"/>
      <c r="F705" s="29"/>
    </row>
  </sheetData>
  <autoFilter ref="A18:F691" xr:uid="{00000000-0009-0000-0000-000000000000}"/>
  <mergeCells count="18">
    <mergeCell ref="D1:F1"/>
    <mergeCell ref="D2:F2"/>
    <mergeCell ref="D3:F3"/>
    <mergeCell ref="D4:F4"/>
    <mergeCell ref="D5:F5"/>
    <mergeCell ref="D7:F7"/>
    <mergeCell ref="D8:F8"/>
    <mergeCell ref="D9:F9"/>
    <mergeCell ref="D10:F10"/>
    <mergeCell ref="D11:F11"/>
    <mergeCell ref="A14:F14"/>
    <mergeCell ref="E15:F15"/>
    <mergeCell ref="D12:F12"/>
    <mergeCell ref="A16:A17"/>
    <mergeCell ref="D16:D17"/>
    <mergeCell ref="E16:E17"/>
    <mergeCell ref="F16:F17"/>
    <mergeCell ref="B16:C16"/>
  </mergeCells>
  <pageMargins left="0.86614173228346458" right="0.23622047244094491" top="0.51181102362204722" bottom="0.55118110236220474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rep:2.51.0.597</dc:description>
  <cp:lastModifiedBy>Дрижиловская Оля Александровна</cp:lastModifiedBy>
  <cp:lastPrinted>2026-02-26T07:19:50Z</cp:lastPrinted>
  <dcterms:created xsi:type="dcterms:W3CDTF">2020-11-12T10:48:18Z</dcterms:created>
  <dcterms:modified xsi:type="dcterms:W3CDTF">2026-06-18T11:55:29Z</dcterms:modified>
</cp:coreProperties>
</file>